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customXml/itemProps1.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cadiem-my.sharepoint.com/personal/jugarte_cadiem_com_py/Documents/Contabilidad/13 SIV/01 Informe/01 CASA DE BOLSA/2024/06 JUNIO/"/>
    </mc:Choice>
  </mc:AlternateContent>
  <xr:revisionPtr revIDLastSave="418" documentId="10_ncr:200_{375EC55A-CD49-4348-9B72-384CCFE591F7}" xr6:coauthVersionLast="47" xr6:coauthVersionMax="47" xr10:uidLastSave="{D5278BE7-7464-424B-A97C-EC4378C2B18E}"/>
  <bookViews>
    <workbookView xWindow="-108" yWindow="-108" windowWidth="23256" windowHeight="12456" tabRatio="736" activeTab="3" xr2:uid="{00000000-000D-0000-FFFF-FFFF00000000}"/>
  </bookViews>
  <sheets>
    <sheet name="CARATULA" sheetId="1" r:id="rId1"/>
    <sheet name="ÍNDICE" sheetId="2" r:id="rId2"/>
    <sheet name="01" sheetId="3" r:id="rId3"/>
    <sheet name="02" sheetId="4" r:id="rId4"/>
    <sheet name="03" sheetId="20" r:id="rId5"/>
    <sheet name="04" sheetId="8" r:id="rId6"/>
    <sheet name="05" sheetId="14" r:id="rId7"/>
    <sheet name="06" sheetId="16" r:id="rId8"/>
    <sheet name="07" sheetId="18" r:id="rId9"/>
    <sheet name="08" sheetId="12" r:id="rId10"/>
    <sheet name="09" sheetId="9" r:id="rId11"/>
    <sheet name="10" sheetId="21"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 i="16" l="1"/>
  <c r="C33" i="16"/>
  <c r="H15" i="4" l="1"/>
  <c r="H14" i="4"/>
  <c r="C135" i="14" l="1"/>
  <c r="G14" i="9"/>
  <c r="D75" i="16"/>
  <c r="D115" i="14"/>
  <c r="D102" i="14"/>
  <c r="D85" i="14"/>
  <c r="C85" i="14"/>
  <c r="H41" i="14" l="1"/>
  <c r="F41" i="14"/>
  <c r="H35" i="14"/>
  <c r="E18" i="20"/>
  <c r="E40" i="20" l="1"/>
  <c r="E46" i="12" l="1"/>
  <c r="E36" i="12"/>
  <c r="E24" i="12"/>
  <c r="C57" i="16"/>
  <c r="D45" i="16"/>
  <c r="C45" i="16"/>
  <c r="C115" i="14"/>
  <c r="D59" i="14"/>
  <c r="C59" i="14"/>
  <c r="D14" i="4"/>
  <c r="C21" i="16"/>
  <c r="D21" i="16"/>
  <c r="E47" i="12" l="1"/>
  <c r="C14" i="9" l="1"/>
  <c r="C75" i="16"/>
  <c r="E179" i="14"/>
  <c r="E182" i="14" s="1"/>
  <c r="E172" i="14"/>
  <c r="C123" i="14"/>
  <c r="C78" i="14"/>
  <c r="D40" i="20"/>
  <c r="E183" i="14" l="1"/>
  <c r="I11" i="4" s="1"/>
  <c r="D21" i="4"/>
  <c r="D23" i="4" s="1"/>
  <c r="E35" i="14" l="1"/>
  <c r="E21" i="4"/>
  <c r="E14" i="4"/>
  <c r="D55" i="12"/>
  <c r="D56" i="12" s="1"/>
  <c r="D9" i="20"/>
  <c r="M14" i="9"/>
  <c r="L14" i="9"/>
  <c r="K14" i="9"/>
  <c r="H14" i="9"/>
  <c r="E14" i="9"/>
  <c r="D14" i="9"/>
  <c r="B48" i="12"/>
  <c r="B56" i="12" s="1"/>
  <c r="B47" i="12"/>
  <c r="B55" i="12" s="1"/>
  <c r="E23" i="4" l="1"/>
  <c r="E38" i="12" l="1"/>
  <c r="E157" i="14"/>
  <c r="E160" i="14" s="1"/>
  <c r="E149" i="14"/>
  <c r="D135" i="14"/>
  <c r="I10" i="4" s="1"/>
  <c r="C102" i="14"/>
  <c r="D78" i="14"/>
  <c r="D46" i="14"/>
  <c r="C46" i="14"/>
  <c r="F35" i="14"/>
  <c r="E161" i="14" l="1"/>
  <c r="D87" i="14"/>
  <c r="C87" i="14"/>
  <c r="E15" i="14" l="1"/>
  <c r="D18" i="14" s="1"/>
  <c r="B3" i="14"/>
  <c r="B3" i="16" s="1"/>
  <c r="B3" i="18" s="1"/>
  <c r="E9" i="20"/>
  <c r="M10" i="21"/>
  <c r="L10" i="21"/>
  <c r="K10" i="21"/>
  <c r="J10" i="21"/>
  <c r="I10" i="21"/>
  <c r="H10" i="21"/>
  <c r="G10" i="21"/>
  <c r="F10" i="21"/>
  <c r="E10" i="21"/>
  <c r="D10" i="21"/>
  <c r="C10" i="21"/>
  <c r="J14" i="9"/>
  <c r="I14" i="9"/>
  <c r="F14" i="9"/>
  <c r="F15" i="14" l="1"/>
  <c r="E39" i="12"/>
  <c r="C55" i="12"/>
  <c r="C65" i="16"/>
  <c r="D57" i="16"/>
  <c r="D19" i="14" l="1"/>
  <c r="D25" i="14"/>
  <c r="D27" i="14" l="1"/>
  <c r="D26" i="14"/>
  <c r="D21" i="14"/>
  <c r="D20" i="14"/>
  <c r="D22" i="14" l="1"/>
  <c r="D28" i="14"/>
  <c r="D123" i="14"/>
  <c r="D61" i="14"/>
  <c r="D80" i="14" s="1"/>
  <c r="C61" i="14"/>
  <c r="C80" i="14" s="1"/>
  <c r="D30" i="14" l="1"/>
  <c r="D38" i="16"/>
  <c r="C38" i="16"/>
  <c r="D28" i="20" l="1"/>
  <c r="E28" i="20"/>
  <c r="D24" i="20"/>
  <c r="E24" i="20"/>
  <c r="D18" i="20"/>
  <c r="E22" i="20" l="1"/>
  <c r="E38" i="20" s="1"/>
  <c r="E45" i="20" s="1"/>
  <c r="D22" i="20"/>
  <c r="D38" i="20" s="1"/>
  <c r="D45" i="20" s="1"/>
  <c r="E47" i="20" l="1"/>
  <c r="D47" i="20"/>
  <c r="I21" i="4"/>
  <c r="H21" i="4"/>
  <c r="I14" i="4" l="1"/>
  <c r="I15" i="4" s="1"/>
  <c r="I23" i="4" s="1"/>
  <c r="H23" i="4"/>
  <c r="C14" i="16" l="1"/>
  <c r="E26" i="4" l="1"/>
  <c r="I26" i="4" s="1"/>
  <c r="I7" i="4"/>
  <c r="H15" i="14" s="1"/>
  <c r="H7" i="4"/>
  <c r="I15" i="14" l="1"/>
  <c r="H25" i="14"/>
  <c r="H18" i="14"/>
  <c r="I29" i="4"/>
  <c r="I28" i="4"/>
  <c r="I27" i="4"/>
  <c r="H28" i="4"/>
  <c r="H19" i="14" l="1"/>
  <c r="G18" i="14"/>
  <c r="H26" i="14"/>
  <c r="G25" i="14"/>
  <c r="D93" i="14"/>
  <c r="D107" i="14" s="1"/>
  <c r="C93" i="14"/>
  <c r="C107" i="14" s="1"/>
  <c r="H27" i="14" l="1"/>
  <c r="G27" i="14" s="1"/>
  <c r="G26" i="14"/>
  <c r="H20" i="14"/>
  <c r="G19" i="14"/>
  <c r="C118" i="14"/>
  <c r="G28" i="14" l="1"/>
  <c r="H21" i="14"/>
  <c r="G21" i="14" s="1"/>
  <c r="G20" i="14"/>
  <c r="H29" i="4"/>
  <c r="G22" i="14" l="1"/>
  <c r="G30" i="14" s="1"/>
  <c r="D14" i="16"/>
  <c r="C11" i="16" l="1"/>
  <c r="D11" i="16"/>
  <c r="D26" i="4"/>
  <c r="H26" i="4" s="1"/>
  <c r="D26" i="16" l="1"/>
  <c r="D18" i="16"/>
  <c r="C26" i="16"/>
  <c r="C18" i="16"/>
  <c r="H27" i="4"/>
  <c r="D65" i="16" l="1"/>
  <c r="C129" i="14"/>
  <c r="B138" i="14" s="1"/>
  <c r="D161" i="14" s="1"/>
  <c r="C50" i="16" l="1"/>
  <c r="C60" i="16" s="1"/>
  <c r="C68" i="16" s="1"/>
  <c r="D50" i="16"/>
  <c r="D60" i="16" s="1"/>
  <c r="D68" i="16" s="1"/>
  <c r="D118" i="14"/>
  <c r="D129" i="14" s="1"/>
  <c r="D183" i="14" s="1"/>
</calcChain>
</file>

<file path=xl/sharedStrings.xml><?xml version="1.0" encoding="utf-8"?>
<sst xmlns="http://schemas.openxmlformats.org/spreadsheetml/2006/main" count="646" uniqueCount="463">
  <si>
    <t>INDICE</t>
  </si>
  <si>
    <t>INFORMACIÓN GENERAL DE LA ENTIDAD</t>
  </si>
  <si>
    <t>01</t>
  </si>
  <si>
    <t>BALANCE GENERAL</t>
  </si>
  <si>
    <t>02</t>
  </si>
  <si>
    <t>ESTADO DE RESULTADO</t>
  </si>
  <si>
    <t>03</t>
  </si>
  <si>
    <t>04</t>
  </si>
  <si>
    <t>05</t>
  </si>
  <si>
    <t>06</t>
  </si>
  <si>
    <t>07</t>
  </si>
  <si>
    <t>08</t>
  </si>
  <si>
    <t>09</t>
  </si>
  <si>
    <t>10</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</si>
  <si>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</si>
  <si>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</si>
  <si>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</si>
  <si>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</si>
  <si>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</si>
  <si>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</si>
  <si>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</si>
  <si>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</si>
  <si>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</si>
  <si>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</si>
  <si>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</si>
  <si>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</si>
  <si>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</si>
  <si>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</si>
  <si>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</si>
  <si>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</si>
  <si>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</si>
  <si>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</si>
  <si>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</si>
  <si>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</si>
  <si>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</si>
  <si>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</si>
  <si>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</si>
  <si>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</si>
  <si>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</si>
  <si>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</si>
  <si>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</si>
  <si>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</si>
  <si>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Comercial</t>
  </si>
  <si>
    <t>Natalia Trinidad</t>
  </si>
  <si>
    <t>Viviana Cabrera</t>
  </si>
  <si>
    <t>Gerente de Tecnología de la Información</t>
  </si>
  <si>
    <t>Roberto Acosta</t>
  </si>
  <si>
    <t>Contador</t>
  </si>
  <si>
    <t>Jorge Ugarte</t>
  </si>
  <si>
    <t>4.            CAPITAL Y PROPIEDAD</t>
  </si>
  <si>
    <t>Capital Integrado</t>
  </si>
  <si>
    <t>Gs. 1.000.000</t>
  </si>
  <si>
    <t>TOTAL</t>
  </si>
  <si>
    <t>5.            AUDITOR EXTERNO INDEPENDIENTE</t>
  </si>
  <si>
    <t>Dirección:</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</si>
  <si>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</si>
  <si>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</si>
  <si>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</si>
  <si>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</si>
  <si>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</si>
  <si>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</si>
  <si>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</si>
  <si>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</si>
  <si>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</si>
  <si>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</si>
  <si>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Liliana Meza:</t>
  </si>
  <si>
    <t>Juana Pabla Galeano:</t>
  </si>
  <si>
    <t>Síndico</t>
  </si>
  <si>
    <t>Myriam Celeste Silva:</t>
  </si>
  <si>
    <t>Gte. Administrativo</t>
  </si>
  <si>
    <t>Natalia Trinidad:</t>
  </si>
  <si>
    <t>Gte. Comercial</t>
  </si>
  <si>
    <t>Roberto Acosta:</t>
  </si>
  <si>
    <t>Gte. Tecnología de la Información</t>
  </si>
  <si>
    <t>Viviana Cabrera:</t>
  </si>
  <si>
    <t>Gte. Estructuraciones</t>
  </si>
  <si>
    <t>Jessica Pamela Díaz:</t>
  </si>
  <si>
    <t>Auditor Interno</t>
  </si>
  <si>
    <t>CADIEM CASA DE BOLSA S.A.</t>
  </si>
  <si>
    <t>EN GUARANIES</t>
  </si>
  <si>
    <t>ACTIVO</t>
  </si>
  <si>
    <t>Nota</t>
  </si>
  <si>
    <t>PASIVO</t>
  </si>
  <si>
    <t>Activo Corriente</t>
  </si>
  <si>
    <t>Pasivo Corriente</t>
  </si>
  <si>
    <t>Disponibilidades</t>
  </si>
  <si>
    <t>5.D</t>
  </si>
  <si>
    <t>Acreedores por Intermediación</t>
  </si>
  <si>
    <t>Inversiones Temporarias</t>
  </si>
  <si>
    <t>Préstamos Financieros</t>
  </si>
  <si>
    <t>Créditos</t>
  </si>
  <si>
    <t>5.E</t>
  </si>
  <si>
    <t>Otros Pasivos</t>
  </si>
  <si>
    <t>Otros Activos</t>
  </si>
  <si>
    <t>TOTAL ACTIVO CORRIENTE</t>
  </si>
  <si>
    <t>TOTAL PASIVO CORRIENTE</t>
  </si>
  <si>
    <t>Inversiones Permanentes</t>
  </si>
  <si>
    <t>Bienes de Uso</t>
  </si>
  <si>
    <t>TOTAL PASIVO</t>
  </si>
  <si>
    <t>Licencia</t>
  </si>
  <si>
    <t>Capital</t>
  </si>
  <si>
    <t>Otros Activos No Corrientes</t>
  </si>
  <si>
    <t>TOTAL ACTIVO NO CORRIENTE</t>
  </si>
  <si>
    <t>Total Patrimonio Neto</t>
  </si>
  <si>
    <t>TOTAL ACTIVO</t>
  </si>
  <si>
    <t>TOTAL PASIVO Y PATRIMONIO NETO</t>
  </si>
  <si>
    <t>CONCEPTO</t>
  </si>
  <si>
    <t>Otros Ingresos Operativos</t>
  </si>
  <si>
    <t>Otros Gastos Operativos</t>
  </si>
  <si>
    <t>Otros Gastos de Comercialización</t>
  </si>
  <si>
    <t>Otros Gastos de Administración</t>
  </si>
  <si>
    <t>Intereses Cobrados</t>
  </si>
  <si>
    <t>Nota 1 – Consideración de los Estados Contables.</t>
  </si>
  <si>
    <t>Nota 2 - Información básica de la empresa</t>
  </si>
  <si>
    <t>2.1 Naturaleza Jurídica de las actividades de la sociedad</t>
  </si>
  <si>
    <t>Nombre</t>
  </si>
  <si>
    <t>Nota 3 - Principales políticas y prácticas contables aplicadas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</si>
  <si>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</si>
  <si>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</si>
  <si>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</si>
  <si>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</si>
  <si>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</si>
  <si>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</si>
  <si>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</si>
  <si>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</si>
  <si>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</si>
  <si>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</si>
  <si>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</si>
  <si>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</si>
  <si>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</si>
  <si>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</si>
  <si>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</si>
  <si>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Activo No Corriente</t>
  </si>
  <si>
    <t>Deudas Diversas</t>
  </si>
  <si>
    <t>Deudas Financieras</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</si>
  <si>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</si>
  <si>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</si>
  <si>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</si>
  <si>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</si>
  <si>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</si>
  <si>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Caja Chica</t>
  </si>
  <si>
    <t>Bancos Varios Gs.</t>
  </si>
  <si>
    <t>Bancos Varios USD</t>
  </si>
  <si>
    <t>Sub-Total Cuenta Propia</t>
  </si>
  <si>
    <t>Cuenta Compensadora</t>
  </si>
  <si>
    <t>TOTAL DISPONIBILIDADES</t>
  </si>
  <si>
    <t>E) Créditos</t>
  </si>
  <si>
    <t xml:space="preserve">TOTAL  </t>
  </si>
  <si>
    <t>Comisión Colocación de Títulos</t>
  </si>
  <si>
    <t>Representación Obligacionista</t>
  </si>
  <si>
    <t>Servicios Financieros</t>
  </si>
  <si>
    <t>OTROS ACTIVOS CORRIENTES</t>
  </si>
  <si>
    <t>Anticipo Proveedores</t>
  </si>
  <si>
    <t>OTROS ACTIVOS NO CORRIENTES</t>
  </si>
  <si>
    <t>Servicios a Pagar Gs.</t>
  </si>
  <si>
    <t>Servicios a Pagar USD</t>
  </si>
  <si>
    <t>Tarjeta de Crédito</t>
  </si>
  <si>
    <t>Anticipo de Cliente</t>
  </si>
  <si>
    <t>Jessica Díaz</t>
  </si>
  <si>
    <t>Ingresos Varios por Asesoría.</t>
  </si>
  <si>
    <t>Servicios de Representación</t>
  </si>
  <si>
    <t>Ingresos Operativos Varios</t>
  </si>
  <si>
    <t>Gastos Bursátiles</t>
  </si>
  <si>
    <t>Aranceles CNV-SEPRELAD</t>
  </si>
  <si>
    <t>Fidelización</t>
  </si>
  <si>
    <t>Gastos Varios de Comercialización</t>
  </si>
  <si>
    <t>Gastos de Consumición</t>
  </si>
  <si>
    <t>Gastos Varios de Administración</t>
  </si>
  <si>
    <t>Gastos Varios</t>
  </si>
  <si>
    <t>Gastos al Personal</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</si>
  <si>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</si>
  <si>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</si>
  <si>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</si>
  <si>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</si>
  <si>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</si>
  <si>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</si>
  <si>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</si>
  <si>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</si>
  <si>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</si>
  <si>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Juana Galeano</t>
  </si>
  <si>
    <t>EMISOR</t>
  </si>
  <si>
    <t>TIPO DE TÍTULO</t>
  </si>
  <si>
    <t>VALOR NOMINAL UNITARIO</t>
  </si>
  <si>
    <t>VALOR CONTABLE</t>
  </si>
  <si>
    <t>Bono</t>
  </si>
  <si>
    <t>SUB TOTAL GS</t>
  </si>
  <si>
    <t>SUB TOTAL USD</t>
  </si>
  <si>
    <t>TIPO DE CAMBIO</t>
  </si>
  <si>
    <t>SUB TOTAL EN GS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</si>
  <si>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</si>
  <si>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</si>
  <si>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</si>
  <si>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</si>
  <si>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</si>
  <si>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</si>
  <si>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</si>
  <si>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</si>
  <si>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</si>
  <si>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</si>
  <si>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</si>
  <si>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</si>
  <si>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</si>
  <si>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</si>
  <si>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</si>
  <si>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</si>
  <si>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Maquinarias y Equipos</t>
  </si>
  <si>
    <t>NOTAS A LOS ESTADOS CONTABLES NOTA 5 (INCISO A a I)</t>
  </si>
  <si>
    <t>NOTAS A LOS ESTADOS CONTABLES (NOTA 1 a NOTA 4)</t>
  </si>
  <si>
    <t>CUENTA DE ORDEN</t>
  </si>
  <si>
    <t>Cuenta de Orden</t>
  </si>
  <si>
    <t>Gerente de Estructuraciones</t>
  </si>
  <si>
    <t>Auditoría Interna</t>
  </si>
  <si>
    <t>B) Posición en Moneda Extranjera</t>
  </si>
  <si>
    <t>Cadiem Casa de Bolsa S.A.</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</si>
  <si>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</si>
  <si>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</si>
  <si>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</si>
  <si>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</si>
  <si>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ANEXO I</t>
  </si>
  <si>
    <t>BIENES DE USO - ANEXO II</t>
  </si>
  <si>
    <t>CARTERA DE INVERSIONES - ANEXO I</t>
  </si>
  <si>
    <t>ANEXO II</t>
  </si>
  <si>
    <t>3.7 Política de Valuación de las Inversiones de Largo Plazo</t>
  </si>
  <si>
    <t>Prov. p/ Pago de Gratificaciones</t>
  </si>
  <si>
    <t>CDA</t>
  </si>
  <si>
    <t>Deudores Crédito Gs.</t>
  </si>
  <si>
    <t>Deudores Crédito USD</t>
  </si>
  <si>
    <t>Acreedor Gs.</t>
  </si>
  <si>
    <t>Acreedor USD</t>
  </si>
  <si>
    <t>INGRESOS OPERATIVOS</t>
  </si>
  <si>
    <t>Comisiones por Operación en Rueda</t>
  </si>
  <si>
    <t>Ingresos por Asesoría Financiera</t>
  </si>
  <si>
    <t>Ingresos por Intereses y Dividendos de Cartera Propia</t>
  </si>
  <si>
    <t>GASTOS OPERATIVOS</t>
  </si>
  <si>
    <t>Gastos por Comisiones y Servicios</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</si>
  <si>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</si>
  <si>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</si>
  <si>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</si>
  <si>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</si>
  <si>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</si>
  <si>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</si>
  <si>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</si>
  <si>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</si>
  <si>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</si>
  <si>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</si>
  <si>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</si>
  <si>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</si>
  <si>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</si>
  <si>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RESULTADOS FINANCIEROS</t>
  </si>
  <si>
    <t>Generados por Activos</t>
  </si>
  <si>
    <t>Generados por Pasivos</t>
  </si>
  <si>
    <t>IMPUESTO A LA RENTA</t>
  </si>
  <si>
    <t>RESULTADO DEL EJERCICIO</t>
  </si>
  <si>
    <t>Donaciones</t>
  </si>
  <si>
    <t>Contratos Forward - Valor USD</t>
  </si>
  <si>
    <t>Gastos de Viaje</t>
  </si>
  <si>
    <t>Honorarios</t>
  </si>
  <si>
    <t>Índice</t>
  </si>
  <si>
    <t>Gastos a Rendir</t>
  </si>
  <si>
    <t>Gastos a Devengar</t>
  </si>
  <si>
    <t>Revalúo del Periódo</t>
  </si>
  <si>
    <t>Depreciación del Periódo</t>
  </si>
  <si>
    <t>NOTAS A LOS ESTADOS CONTABLES (NOTA 6 a NOTA 12)</t>
  </si>
  <si>
    <t>INTAGIBLES - ANEXO III</t>
  </si>
  <si>
    <t>ANEXO III</t>
  </si>
  <si>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</si>
  <si>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</si>
  <si>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BALANCE GENERAL CONSOLIDADO</t>
  </si>
  <si>
    <t>Patrimonio Neto</t>
  </si>
  <si>
    <t>Activos Intangibles</t>
  </si>
  <si>
    <t>Reserva</t>
  </si>
  <si>
    <t>Resultado</t>
  </si>
  <si>
    <t>Ingresos por Administración de Fondos</t>
  </si>
  <si>
    <t>Arancel y Fondo de Garantía</t>
  </si>
  <si>
    <t>UTILIDAD O (PERDIDA)</t>
  </si>
  <si>
    <t>Administración de Fondos</t>
  </si>
  <si>
    <t>Impuestos</t>
  </si>
  <si>
    <t>CANTIDAD</t>
  </si>
  <si>
    <t>VALOR NOMINAL</t>
  </si>
  <si>
    <t>3.1 Base de Preparación de los Estados Contables Consolidados</t>
  </si>
  <si>
    <t>(En Guaraníes)</t>
  </si>
  <si>
    <t>Las inversiones a largo plazo se evalúan según su costo histórico más lo que resultare del VPP, exceptuando las acciones de la BVPASA que se valoriza según el Art. 3, Capítulo 1, Título 3 de la Resolución CNV CG N° 06/19.</t>
  </si>
  <si>
    <t>Tipo de cambio comprador</t>
  </si>
  <si>
    <t xml:space="preserve">Tipo de cambio vendedor       </t>
  </si>
  <si>
    <t>Préstamo USD</t>
  </si>
  <si>
    <t>Banco Itaú Paraguay S.A.</t>
  </si>
  <si>
    <t>Anexo I</t>
  </si>
  <si>
    <t>5.H</t>
  </si>
  <si>
    <t>Anexo II</t>
  </si>
  <si>
    <t>Anexo III</t>
  </si>
  <si>
    <t>5.K</t>
  </si>
  <si>
    <t>5.I</t>
  </si>
  <si>
    <t>VALOR ÚLTIMO REMATE</t>
  </si>
  <si>
    <t>Capital Emitido</t>
  </si>
  <si>
    <t>Capital Suscripto</t>
  </si>
  <si>
    <t>Valor Nominal</t>
  </si>
  <si>
    <t>Cambio
al</t>
  </si>
  <si>
    <t>Saldo
al</t>
  </si>
  <si>
    <t>Tipo
de
Cambio</t>
  </si>
  <si>
    <t>Monto
Ajustado</t>
  </si>
  <si>
    <t>Intermediación Negociación de Títulos</t>
  </si>
  <si>
    <t>Acción de de Bolsa de Valores</t>
  </si>
  <si>
    <t xml:space="preserve">A la fecha del informe no existen cambios de políticas y procedimientos que comunicar en relación con el periodo anterior ni al periodo comparado </t>
  </si>
  <si>
    <t>No se incurrió a ningún cambio en el procedimiento en la aplicación contable y/o estimación contable en referencia a los estados contables anteriores al presente.</t>
  </si>
  <si>
    <t>CAJA DE VALORES DEL PARAGUAY</t>
  </si>
  <si>
    <t>Créditos al Personal</t>
  </si>
  <si>
    <t>Forward</t>
  </si>
  <si>
    <t>Crédito Fiscal</t>
  </si>
  <si>
    <t>Acreedores Vto Títulos</t>
  </si>
  <si>
    <t>Aporte Patronal</t>
  </si>
  <si>
    <t>El capital social se fija en Gs. 60.000.000.000 según Acta de Asamblea N° 34 de fecha 25/03/2022, distribuido en 60.000 acciones nominativas con Valor Nominal Gs. 1.000.000, de Clase Ordinaria Voto Múltiple (OVM) Ordinaria Simple (OS) y Preferidas.</t>
  </si>
  <si>
    <t>Gs. 60.000.000.000</t>
  </si>
  <si>
    <t>NOTAS A LOS ESTADOS CONTABLES NOTA 5 (INCISO K a V)</t>
  </si>
  <si>
    <t>Ingresos con Personas Relacionadas</t>
  </si>
  <si>
    <t>Valuación Acción BVA</t>
  </si>
  <si>
    <t>Total Activo</t>
  </si>
  <si>
    <t>Total Pasivo</t>
  </si>
  <si>
    <t>POSICIÓN NETA</t>
  </si>
  <si>
    <t>Banco Cuenta Propia Gs.</t>
  </si>
  <si>
    <t>Banco Visión S.A.E.C.A.</t>
  </si>
  <si>
    <t>Banco GNB Paraguay S.A.</t>
  </si>
  <si>
    <t>Banco Regional S.A.E.C.A.</t>
  </si>
  <si>
    <t>Banco Continental S.A.E.C.A.</t>
  </si>
  <si>
    <t>Banco BASA S.A.</t>
  </si>
  <si>
    <t>Financiera UENO S.A.E.C.A.</t>
  </si>
  <si>
    <t>Banco Atlas S.A.</t>
  </si>
  <si>
    <t>Bancop S.A.</t>
  </si>
  <si>
    <t>Banco Cuenta Propia USD</t>
  </si>
  <si>
    <t>Visión Banco S.A.E.C.A..</t>
  </si>
  <si>
    <t>Banco Itaú Paraguay S.A..</t>
  </si>
  <si>
    <t>Banco GNB Paraguay S.A..</t>
  </si>
  <si>
    <t>Banco Familiar S.A.E.C.A.</t>
  </si>
  <si>
    <t>Banco BASA S.A..</t>
  </si>
  <si>
    <t>Banco Atlas S.A..</t>
  </si>
  <si>
    <t>Sudameris Bank S.A.E.C.A..</t>
  </si>
  <si>
    <t>Banco Continental S.A.E.C.A..</t>
  </si>
  <si>
    <t>Interfisa Banco S.A.E.C.A.</t>
  </si>
  <si>
    <t>Solar Ahorro y Finanzas S.A.E.C.A..</t>
  </si>
  <si>
    <t>Banco Nacional de Fomento</t>
  </si>
  <si>
    <t>Sub-Total Cuenta Propia USD</t>
  </si>
  <si>
    <t>Sub-Total Cuenta Compesadora</t>
  </si>
  <si>
    <t>Deudores por Operación</t>
  </si>
  <si>
    <t>Anticipo Impuesto a la Renta</t>
  </si>
  <si>
    <t>Garantía de Alquiler</t>
  </si>
  <si>
    <t>TOTAL BANCOS</t>
  </si>
  <si>
    <t>Operación en Reporto</t>
  </si>
  <si>
    <t>Fecha Op.</t>
  </si>
  <si>
    <t>Cod. Negociación</t>
  </si>
  <si>
    <t>Moneda</t>
  </si>
  <si>
    <t>Monto Contable</t>
  </si>
  <si>
    <t>Plazo</t>
  </si>
  <si>
    <t>Fecha de Vencimiento</t>
  </si>
  <si>
    <t>PYCAT04F3062</t>
  </si>
  <si>
    <t>Guaraní</t>
  </si>
  <si>
    <t>PYTNA02F1255</t>
  </si>
  <si>
    <t>SUB-TOTAL OPERACIÓN EN REPORTO Gs</t>
  </si>
  <si>
    <t>SUB-TOTAL OPERACIÓN EN REPORTO USD</t>
  </si>
  <si>
    <t>TOTAL OPERACIÓN EN REPORTO</t>
  </si>
  <si>
    <t>PYBAM01F2487</t>
  </si>
  <si>
    <t>PYSUD01F2204</t>
  </si>
  <si>
    <t>Fondo de Garantía - Aranceles</t>
  </si>
  <si>
    <t>Intereses y Gastos Op Repo</t>
  </si>
  <si>
    <t>FRIGORIFICO CONCEPCION S.A.</t>
  </si>
  <si>
    <t>ELECTROBAN S.A.E.C.A</t>
  </si>
  <si>
    <t>Documentos y Cuentas por Pagar</t>
  </si>
  <si>
    <t>Bancop</t>
  </si>
  <si>
    <t>Banco Rio</t>
  </si>
  <si>
    <t>Banco Morgan Stanley</t>
  </si>
  <si>
    <t>Mantenimiento Bursátil</t>
  </si>
  <si>
    <t>Intereses a Pagar</t>
  </si>
  <si>
    <t>Aranceles y Fondo de Garantía</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</si>
  <si>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</si>
  <si>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G) Préstamos Financieros (corto y largo plazo)</t>
  </si>
  <si>
    <t>H) Documentos y Cuentas por Pagar (corto y largo plazo)</t>
  </si>
  <si>
    <t>J) Ingresos Operativos</t>
  </si>
  <si>
    <t>K) Otros Gastos Operativos, de Comercialización y de Administración</t>
  </si>
  <si>
    <t>5.F</t>
  </si>
  <si>
    <t>5.G</t>
  </si>
  <si>
    <t>5.J</t>
  </si>
  <si>
    <t>Operación por Venta de Cartera Propia</t>
  </si>
  <si>
    <t>Resultado por Consolidación</t>
  </si>
  <si>
    <t>Intereses - Cupones</t>
  </si>
  <si>
    <t>Prima Valor Nominal</t>
  </si>
  <si>
    <t>Garantía Fiduciaría</t>
  </si>
  <si>
    <t>Manejo de Archivos</t>
  </si>
  <si>
    <t>PYTNA01F0902</t>
  </si>
  <si>
    <t>ITTI SAECA</t>
  </si>
  <si>
    <t>ALEMÁN PARAGUAYO CANADIENSE S.A. (ALPACASA)</t>
  </si>
  <si>
    <t>RADICE S.A.E.C.A</t>
  </si>
  <si>
    <t>SUDAMERIS BANK S.A.E.C.A.</t>
  </si>
  <si>
    <t>FINANCIERA UENO S.A.E.C.A.</t>
  </si>
  <si>
    <t>Entre la fecha de cierre y la fecha de emisión de estos estados consilidados, no han ocurrido otros hechos significativos de carácter financiero o de otra índole que afecten la situación patrimonial y financiera o los resultados de la Sociedad.</t>
  </si>
  <si>
    <t>TOTAL 31/12/2023</t>
  </si>
  <si>
    <t>Gs. 45.703.000.000</t>
  </si>
  <si>
    <t>El detalle siguiente es la composición de la cartera al cierre del ejercio 2023, la cartera se expone como corriente ya que constituye títulos disponible para la venta. Al cierre de ejercicio 2023 la cartera esta concentrada en grupos ecónomicos de la siguente manera; Grupo Cartes 25,99%, Grupo Vazquez 8,62% con relación al patrimonio consolidado.</t>
  </si>
  <si>
    <t>Títulos en Garantía</t>
  </si>
  <si>
    <r>
      <rPr>
        <b/>
        <sz val="16"/>
        <color theme="1"/>
        <rFont val="Museo Sans 100"/>
        <family val="3"/>
      </rPr>
      <t xml:space="preserve">ESTADOS FINANCIEROS
CONSOLIDADO
CADIEM CASA DE BOLSA S.A.
</t>
    </r>
    <r>
      <rPr>
        <u/>
        <sz val="14"/>
        <color theme="1"/>
        <rFont val="Museo Sans 100"/>
        <family val="3"/>
      </rPr>
      <t>s/ Res. N° 35/2023</t>
    </r>
  </si>
  <si>
    <t>CADIEM Casa de Bolsa S.A. tiene por objeto efectuar todas las actividades, operaciones y servicios que sean compatibles con la actividad de intermediación en el mercado de valores y cualquier otra actividad permitida que previamente, de manera general, lo autorice la Super Intendencia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Super Intendencia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</si>
  <si>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Gs. 40.000.000.000</t>
  </si>
  <si>
    <t>A a fecha de este informe, no se ha firmado contrato con ninguna firma consultora para el período 2024; sin embargo, se prevé concretarlo durante el mes de mayo.</t>
  </si>
  <si>
    <t>Financiera UENO S.A.E.C.A..</t>
  </si>
  <si>
    <t>PYFRI01F3892</t>
  </si>
  <si>
    <t>TELECEL S.A.E.</t>
  </si>
  <si>
    <t>FINANCIERA FINEXPAR SAECA</t>
  </si>
  <si>
    <t>IZAGUIRRE BARRAIL INVERSORA S.A.E.C.A</t>
  </si>
  <si>
    <t>GESTIONES Y COBRANZAS S.A.</t>
  </si>
  <si>
    <t>Pagaré</t>
  </si>
  <si>
    <t>Acciones</t>
  </si>
  <si>
    <t>ZETA BANCO SAECA</t>
  </si>
  <si>
    <t xml:space="preserve">Bono </t>
  </si>
  <si>
    <t>Operaciones en reporto</t>
  </si>
  <si>
    <t>Presidente con el 21,63% de los Votos - 12,62% del Capital</t>
  </si>
  <si>
    <t>Vice-Presidente con el 21,63% de los Votos - 12,62% del Capital</t>
  </si>
  <si>
    <t>Director con el 21,63% de los Votos – 12,74 % del Capital</t>
  </si>
  <si>
    <t>Accionista con el 21,56% de los Votos – 12,56 % del Capital</t>
  </si>
  <si>
    <t>Correspondiente al 30/06/2024, presentado en forma comparativa con el ejercicio cerrado al 31/12/2023</t>
  </si>
  <si>
    <t>Información al 30/06/2024</t>
  </si>
  <si>
    <t>Correspondiente al 30/06/2024, presentado en forma comparativa con el ejercicio cerrado al 30/06/2023</t>
  </si>
  <si>
    <t>Notas a los Estados Contables al 30/06/2024</t>
  </si>
  <si>
    <t>Banco Rio SAECA</t>
  </si>
  <si>
    <t>Banco Continetal SAECA Gs</t>
  </si>
  <si>
    <t>Banco Continetal SAECA USD</t>
  </si>
  <si>
    <t>Zeta Banco SAECA</t>
  </si>
  <si>
    <t>Negociación de Títulos Valores</t>
  </si>
  <si>
    <t>Cartera de Inversiones al 30/06/2024 comparativo al 31/12/2023</t>
  </si>
  <si>
    <t>República del Paraguay</t>
  </si>
  <si>
    <t>S.A.C.I. H.Petersen</t>
  </si>
  <si>
    <t>Electroban S.A.E.C.A.</t>
  </si>
  <si>
    <t>TECSUL SAE</t>
  </si>
  <si>
    <t>Cementos Concepcion SAE</t>
  </si>
  <si>
    <t>FINANCIERA FIC S.A.E.C.A.</t>
  </si>
  <si>
    <t>ACCIONES</t>
  </si>
  <si>
    <t>TECNOLOGÍA DEL SUR S.A.E. (TECSUL S.A.E.)</t>
  </si>
  <si>
    <t>BONOS</t>
  </si>
  <si>
    <t>VISION BANCO S.A.E.C.A.</t>
  </si>
  <si>
    <t>BANCO  BASA S.A.</t>
  </si>
  <si>
    <t>SANTANDER UK GROUP</t>
  </si>
  <si>
    <t>Bono del Exterior</t>
  </si>
  <si>
    <t>BOLSA DE VALORES Y PRODUCTOS DE ASUNCIÓN</t>
  </si>
  <si>
    <t>INMUEBLES</t>
  </si>
  <si>
    <t>N/A</t>
  </si>
  <si>
    <t>Cuadro de Bienes de Uso al 30 de junio del 2024</t>
  </si>
  <si>
    <t>TOTAL 30/06/2024</t>
  </si>
  <si>
    <t>Cuadro de Intangibles al 30 de junio del 2024</t>
  </si>
  <si>
    <r>
      <t xml:space="preserve">6.1         </t>
    </r>
    <r>
      <rPr>
        <b/>
        <u/>
        <sz val="11"/>
        <color theme="1"/>
        <rFont val="Gantari"/>
      </rPr>
      <t>Vinculada Controlada</t>
    </r>
  </si>
  <si>
    <r>
      <t xml:space="preserve">6.2         </t>
    </r>
    <r>
      <rPr>
        <b/>
        <u/>
        <sz val="11"/>
        <color theme="1"/>
        <rFont val="Gantari"/>
      </rPr>
      <t>Personas Vinculadas</t>
    </r>
  </si>
  <si>
    <r>
      <t xml:space="preserve">B) Contingencias Legales: </t>
    </r>
    <r>
      <rPr>
        <sz val="11"/>
        <color theme="1"/>
        <rFont val="Gantari"/>
      </rPr>
      <t>La empresa no cuenta con juicios ni otras acciones que comprometa a la libre disponibilidad de sus bienes ni al libre desarrollo de sus actividades comerciales.</t>
    </r>
  </si>
  <si>
    <r>
      <rPr>
        <b/>
        <sz val="11"/>
        <rFont val="Gantari"/>
      </rPr>
      <t xml:space="preserve">C) Garantías Constituidas: </t>
    </r>
    <r>
      <rPr>
        <sz val="11"/>
        <rFont val="Gantari"/>
      </rPr>
      <t>Cadiem Casa de Bolsa dando cumplimiento de la obligación establecida en la Ley 5810/17 en su artículo 111, constituyo a favor de la BVA en fecha 05/07/2023 la garantía sobre Bonos, con las siguientes características:
•	Emisor:			Grupo Vazquez
•	Título:			Bono
•	ISIN:			PYGVA01F1673
•	Cantidad:		100
•	Valor Nominal Total:	USD 100.000-
•	Vencimiento:		29/06/2026
•	Tasa Nominal:		6,5%</t>
    </r>
  </si>
  <si>
    <r>
      <t xml:space="preserve">Los montos expuestos de las cuentas de orden como parte de la información de los estados contables corresponden a:
</t>
    </r>
    <r>
      <rPr>
        <b/>
        <sz val="11"/>
        <rFont val="Gantari"/>
      </rPr>
      <t>-</t>
    </r>
    <r>
      <rPr>
        <sz val="11"/>
        <rFont val="Gantari"/>
      </rPr>
      <t xml:space="preserve">Títulos de Capital y Cupones de Intereses de Certificados de Depósitos de Ahorro, Acciones y Pagarés. Estos valores se encuentran resguardados en la caja fuerte de una entidad bancaria.
</t>
    </r>
  </si>
  <si>
    <r>
      <t>Acreedores Varios:</t>
    </r>
    <r>
      <rPr>
        <sz val="11"/>
        <color theme="1"/>
        <rFont val="Gantari"/>
      </rPr>
      <t xml:space="preserve"> La composición es la siguiente</t>
    </r>
  </si>
  <si>
    <r>
      <t>Acreedores Por Operación:</t>
    </r>
    <r>
      <rPr>
        <sz val="11"/>
        <color theme="1"/>
        <rFont val="Gantari"/>
      </rPr>
      <t xml:space="preserve"> La composición es la siguiente</t>
    </r>
  </si>
  <si>
    <r>
      <t>I) Otros Pasivos Corrientes y No Corrientes:</t>
    </r>
    <r>
      <rPr>
        <sz val="11"/>
        <color theme="1"/>
        <rFont val="Gantari"/>
      </rPr>
      <t xml:space="preserve"> La composición es la siguiente</t>
    </r>
  </si>
  <si>
    <r>
      <t xml:space="preserve">D) Disponibilidades: </t>
    </r>
    <r>
      <rPr>
        <sz val="11"/>
        <color theme="1"/>
        <rFont val="Gantari"/>
      </rPr>
      <t>La cuenta disponibilidades está compuesta por valores de Cuenta Propia y valores de Cuentas Compensadoras, que de detallan a continuación.</t>
    </r>
  </si>
  <si>
    <r>
      <t>Deudores por Intermediación:</t>
    </r>
    <r>
      <rPr>
        <sz val="11"/>
        <color theme="1"/>
        <rFont val="Gantari"/>
      </rPr>
      <t xml:space="preserve"> La composición es la siguiente</t>
    </r>
  </si>
  <si>
    <r>
      <t>F) Otros Activos Corrientes y No Corrientes:</t>
    </r>
    <r>
      <rPr>
        <sz val="11"/>
        <color theme="1"/>
        <rFont val="Gantari"/>
      </rPr>
      <t xml:space="preserve"> La composición es la siguiente</t>
    </r>
  </si>
  <si>
    <r>
      <t>Préstamos Financieros:</t>
    </r>
    <r>
      <rPr>
        <sz val="11"/>
        <color theme="1"/>
        <rFont val="Gantari"/>
      </rPr>
      <t xml:space="preserve"> Préstamos a Corto Plazo</t>
    </r>
  </si>
  <si>
    <r>
      <t>Las 12 notas -</t>
    </r>
    <r>
      <rPr>
        <i/>
        <sz val="11"/>
        <color rgb="FFFF0000"/>
        <rFont val="Gantari"/>
      </rPr>
      <t xml:space="preserve"> </t>
    </r>
    <r>
      <rPr>
        <i/>
        <sz val="11"/>
        <color theme="1"/>
        <rFont val="Gantari"/>
      </rPr>
      <t>Anexo I - Anexo II - Anexo III - Anexo de Capital que acompañan forman parte integral de los estados financieros.</t>
    </r>
  </si>
  <si>
    <t>Banco Itaú Paraguay S.A. GS</t>
  </si>
  <si>
    <t>Banco Itaú Paraguay S.A. USD</t>
  </si>
  <si>
    <t>T.C. DNIT</t>
  </si>
  <si>
    <r>
      <t xml:space="preserve">A) Compromisos Directos: </t>
    </r>
    <r>
      <rPr>
        <sz val="11"/>
        <color theme="1"/>
        <rFont val="Gantari"/>
      </rPr>
      <t>Al 30 de junio del 2024 no existen compromisos directos relevantes que informar o detallar en la presente nota.</t>
    </r>
  </si>
  <si>
    <t>Los estados contables fueron aprobados por Acta de Directorio N° 238 de fecha 13/08/2024 sin ninguna observación que mencionar.</t>
  </si>
  <si>
    <t>Los estados financieros consolidados por el ejercicio finalizado el 30 de junio de 2024 han sido preparados de acuerdo con las Normas emitidas por el Consejo de Contadores Públicos del Paraguay y se presentan en Guaraníes.
Los estados financieros consolidados comprenden los estados financieros de la Sociedad y su controlada al 31 de diciembre de cada año. 
Los estados financieros de la controlada son elaborados al mismo período y aplican las políticas contables consistentes. 
Todos los saldos, ingresos y costos, ganancias y pérdidas mantenidos entre sí han sido eliminados.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</si>
</sst>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43" formatCode="_ * #,##0.00_ ;_ * \-#,##0.00_ ;_ * &quot;-&quot;??_ ;_ @_ "/>
    <numFmt numFmtId="164" formatCode="_-* #,##0_-;\-* #,##0_-;_-* &quot;-&quot;_-;_-@_-"/>
    <numFmt numFmtId="165" formatCode="_(* #,##0_);_(* \(#,##0\);_(* &quot;-&quot;_);_(@_)"/>
    <numFmt numFmtId="166" formatCode="#,##0_);\(#,##0\);\ &quot;-&quot;_)"/>
    <numFmt numFmtId="167" formatCode="_(* #,##0.00_);_(* \(#,##0.00\);_(* &quot;-&quot;_);_(@_)"/>
    <numFmt numFmtId="168" formatCode="_ * #,##0.00_ ;_ * \-#,##0.00_ ;_ * &quot;-&quot;_ ;_ @_ "/>
  </numFmts>
  <fonts count="27">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0"/>
      <name val="Gantari"/>
    </font>
    <font>
      <sz val="11"/>
      <color theme="1"/>
      <name val="Gantari"/>
    </font>
    <font>
      <b/>
      <u/>
      <sz val="11"/>
      <color theme="1"/>
      <name val="Gantari"/>
    </font>
    <font>
      <b/>
      <sz val="11"/>
      <color theme="1"/>
      <name val="Gantari"/>
    </font>
    <font>
      <b/>
      <sz val="11"/>
      <color rgb="FF000000"/>
      <name val="Gantari"/>
    </font>
    <font>
      <b/>
      <sz val="11"/>
      <name val="Gantari"/>
    </font>
    <font>
      <sz val="11"/>
      <name val="Gantari"/>
    </font>
    <font>
      <b/>
      <u val="singleAccounting"/>
      <sz val="11"/>
      <color theme="1"/>
      <name val="Gantari"/>
    </font>
    <font>
      <u/>
      <sz val="11"/>
      <color theme="1"/>
      <name val="Gantari"/>
    </font>
    <font>
      <sz val="11"/>
      <color rgb="FFFF0000"/>
      <name val="Gantari"/>
    </font>
    <font>
      <b/>
      <i/>
      <sz val="11"/>
      <name val="Gantari"/>
    </font>
    <font>
      <b/>
      <sz val="11"/>
      <color indexed="8"/>
      <name val="Gantari"/>
    </font>
    <font>
      <b/>
      <u/>
      <sz val="11"/>
      <color indexed="8"/>
      <name val="Gantari"/>
    </font>
    <font>
      <sz val="11"/>
      <color indexed="8"/>
      <name val="Gantari"/>
    </font>
    <font>
      <i/>
      <sz val="11"/>
      <color theme="1"/>
      <name val="Gantari"/>
    </font>
    <font>
      <i/>
      <sz val="11"/>
      <color rgb="FFFF0000"/>
      <name val="Gantari"/>
    </font>
    <font>
      <u val="singleAccounting"/>
      <sz val="11"/>
      <color theme="1"/>
      <name val="Gantari"/>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17">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s>
  <cellStyleXfs count="12">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cellStyleXfs>
  <cellXfs count="383">
    <xf numFmtId="0" fontId="0" fillId="0" borderId="0" xfId="0"/>
    <xf numFmtId="0" fontId="8" fillId="0" borderId="0" xfId="3" applyFont="1"/>
    <xf numFmtId="0" fontId="9" fillId="0" borderId="0" xfId="0" applyFont="1"/>
    <xf numFmtId="49" fontId="5" fillId="0" borderId="0" xfId="0" applyNumberFormat="1" applyFont="1" applyAlignment="1">
      <alignment horizontal="center" vertical="center"/>
    </xf>
    <xf numFmtId="0" fontId="8" fillId="0" borderId="0" xfId="3" applyFont="1" applyFill="1"/>
    <xf numFmtId="0" fontId="5" fillId="0" borderId="0" xfId="0" applyFont="1"/>
    <xf numFmtId="0" fontId="10" fillId="0" borderId="0" xfId="3" applyFont="1"/>
    <xf numFmtId="0" fontId="11" fillId="0" borderId="0" xfId="0" applyFont="1"/>
    <xf numFmtId="0" fontId="13" fillId="0" borderId="0" xfId="0" applyFont="1" applyAlignment="1">
      <alignment horizontal="left" vertical="center"/>
    </xf>
    <xf numFmtId="0" fontId="13" fillId="0" borderId="0" xfId="0" applyFont="1"/>
    <xf numFmtId="0" fontId="11" fillId="0" borderId="0" xfId="0" applyFont="1" applyAlignment="1">
      <alignment horizontal="left"/>
    </xf>
    <xf numFmtId="0" fontId="11" fillId="0" borderId="0" xfId="0" applyFont="1" applyAlignment="1">
      <alignment horizontal="left" wrapText="1"/>
    </xf>
    <xf numFmtId="0" fontId="13" fillId="0" borderId="0" xfId="0" applyFont="1" applyAlignment="1">
      <alignment horizontal="center"/>
    </xf>
    <xf numFmtId="0" fontId="13" fillId="0" borderId="0" xfId="0" applyFont="1" applyAlignment="1">
      <alignment horizontal="left"/>
    </xf>
    <xf numFmtId="0" fontId="13" fillId="0" borderId="0" xfId="0" applyFont="1" applyAlignment="1">
      <alignment horizontal="left" wrapText="1"/>
    </xf>
    <xf numFmtId="10" fontId="11" fillId="0" borderId="0" xfId="0" applyNumberFormat="1" applyFont="1"/>
    <xf numFmtId="0" fontId="15" fillId="3" borderId="10" xfId="6" applyFont="1" applyFill="1" applyBorder="1" applyAlignment="1">
      <alignment horizontal="center" vertical="center" wrapText="1"/>
    </xf>
    <xf numFmtId="0" fontId="15" fillId="3" borderId="4" xfId="6" applyFont="1" applyFill="1" applyBorder="1" applyAlignment="1">
      <alignment horizontal="center" vertical="center" wrapText="1"/>
    </xf>
    <xf numFmtId="0" fontId="15" fillId="0" borderId="4" xfId="6" applyFont="1" applyBorder="1" applyAlignment="1">
      <alignment horizontal="center" vertical="center" wrapText="1"/>
    </xf>
    <xf numFmtId="0" fontId="15" fillId="3" borderId="0" xfId="6" applyFont="1" applyFill="1" applyAlignment="1">
      <alignment horizontal="center" vertical="center" wrapText="1"/>
    </xf>
    <xf numFmtId="0" fontId="15" fillId="0" borderId="10" xfId="5" applyFont="1" applyBorder="1" applyAlignment="1">
      <alignment vertical="center"/>
    </xf>
    <xf numFmtId="166" fontId="16" fillId="0" borderId="10" xfId="5" applyNumberFormat="1" applyFont="1" applyBorder="1" applyAlignment="1">
      <alignment horizontal="right" vertical="center"/>
    </xf>
    <xf numFmtId="0" fontId="16" fillId="0" borderId="10" xfId="5" applyFont="1" applyBorder="1" applyAlignment="1">
      <alignment vertical="center"/>
    </xf>
    <xf numFmtId="0" fontId="16" fillId="0" borderId="9" xfId="5" applyFont="1" applyBorder="1" applyAlignment="1">
      <alignment vertical="center"/>
    </xf>
    <xf numFmtId="166" fontId="16" fillId="0" borderId="12" xfId="5" applyNumberFormat="1" applyFont="1" applyBorder="1" applyAlignment="1">
      <alignment horizontal="right" vertical="center"/>
    </xf>
    <xf numFmtId="41" fontId="16" fillId="0" borderId="9" xfId="1" applyFont="1" applyBorder="1" applyAlignment="1">
      <alignment horizontal="right" vertical="center"/>
    </xf>
    <xf numFmtId="166" fontId="16" fillId="0" borderId="9" xfId="5" applyNumberFormat="1" applyFont="1" applyBorder="1" applyAlignment="1">
      <alignment horizontal="right" vertical="center"/>
    </xf>
    <xf numFmtId="41" fontId="16" fillId="0" borderId="12" xfId="1" applyFont="1" applyBorder="1" applyAlignment="1">
      <alignment horizontal="right" vertical="center"/>
    </xf>
    <xf numFmtId="0" fontId="15" fillId="0" borderId="4" xfId="5" applyFont="1" applyBorder="1" applyAlignment="1">
      <alignment vertical="center"/>
    </xf>
    <xf numFmtId="166" fontId="15" fillId="0" borderId="4" xfId="5" applyNumberFormat="1" applyFont="1" applyBorder="1" applyAlignment="1">
      <alignment horizontal="right" vertical="center"/>
    </xf>
    <xf numFmtId="41" fontId="15" fillId="0" borderId="4" xfId="1" applyFont="1" applyBorder="1" applyAlignment="1">
      <alignment horizontal="right" vertical="center"/>
    </xf>
    <xf numFmtId="41" fontId="11" fillId="0" borderId="0" xfId="0" applyNumberFormat="1" applyFont="1"/>
    <xf numFmtId="166" fontId="11" fillId="0" borderId="0" xfId="0" applyNumberFormat="1" applyFont="1"/>
    <xf numFmtId="41" fontId="11" fillId="0" borderId="0" xfId="1" applyFont="1"/>
    <xf numFmtId="0" fontId="15" fillId="3" borderId="2" xfId="6" applyFont="1" applyFill="1" applyBorder="1" applyAlignment="1">
      <alignment horizontal="center" vertical="center" wrapText="1"/>
    </xf>
    <xf numFmtId="0" fontId="15" fillId="3" borderId="3" xfId="6" applyFont="1" applyFill="1" applyBorder="1" applyAlignment="1">
      <alignment horizontal="center" vertical="center" wrapText="1"/>
    </xf>
    <xf numFmtId="0" fontId="16" fillId="0" borderId="12" xfId="5" applyFont="1" applyBorder="1" applyAlignment="1">
      <alignment vertical="center"/>
    </xf>
    <xf numFmtId="41" fontId="13" fillId="0" borderId="0" xfId="0" applyNumberFormat="1" applyFont="1"/>
    <xf numFmtId="0" fontId="13" fillId="0" borderId="4" xfId="0" applyFont="1" applyBorder="1" applyAlignment="1">
      <alignment horizontal="center" vertical="center" wrapText="1"/>
    </xf>
    <xf numFmtId="17" fontId="14" fillId="0" borderId="4" xfId="0" applyNumberFormat="1" applyFont="1" applyBorder="1" applyAlignment="1">
      <alignment horizontal="center" vertical="center" wrapText="1"/>
    </xf>
    <xf numFmtId="0" fontId="13" fillId="0" borderId="4" xfId="0" applyFont="1" applyBorder="1"/>
    <xf numFmtId="3" fontId="13" fillId="0" borderId="10" xfId="0" applyNumberFormat="1" applyFont="1" applyBorder="1" applyAlignment="1">
      <alignment horizontal="right"/>
    </xf>
    <xf numFmtId="0" fontId="13" fillId="0" borderId="10" xfId="0" applyFont="1" applyBorder="1"/>
    <xf numFmtId="0" fontId="13" fillId="0" borderId="0" xfId="0" applyFont="1" applyAlignment="1">
      <alignment horizontal="center" vertical="center" wrapText="1"/>
    </xf>
    <xf numFmtId="0" fontId="11" fillId="0" borderId="7" xfId="0" applyFont="1" applyBorder="1"/>
    <xf numFmtId="0" fontId="11" fillId="0" borderId="11" xfId="0" applyFont="1" applyBorder="1" applyAlignment="1">
      <alignment wrapText="1"/>
    </xf>
    <xf numFmtId="41" fontId="11" fillId="0" borderId="10" xfId="1" applyFont="1" applyFill="1" applyBorder="1"/>
    <xf numFmtId="41" fontId="11" fillId="0" borderId="15" xfId="1" applyFont="1" applyFill="1" applyBorder="1"/>
    <xf numFmtId="0" fontId="11" fillId="0" borderId="7" xfId="0" applyFont="1" applyBorder="1" applyAlignment="1">
      <alignment wrapText="1"/>
    </xf>
    <xf numFmtId="41" fontId="11" fillId="0" borderId="12" xfId="1" applyFont="1" applyFill="1" applyBorder="1"/>
    <xf numFmtId="41" fontId="11" fillId="0" borderId="6" xfId="1" applyFont="1" applyFill="1" applyBorder="1"/>
    <xf numFmtId="3" fontId="13" fillId="0" borderId="1" xfId="0" applyNumberFormat="1" applyFont="1" applyBorder="1" applyAlignment="1">
      <alignment horizontal="left"/>
    </xf>
    <xf numFmtId="3" fontId="13" fillId="0" borderId="4" xfId="0" applyNumberFormat="1" applyFont="1" applyBorder="1" applyAlignment="1">
      <alignment horizontal="right"/>
    </xf>
    <xf numFmtId="41" fontId="13" fillId="0" borderId="3" xfId="1" applyFont="1" applyBorder="1"/>
    <xf numFmtId="0" fontId="11" fillId="0" borderId="12" xfId="0" applyFont="1" applyBorder="1"/>
    <xf numFmtId="4" fontId="11" fillId="0" borderId="12" xfId="0" applyNumberFormat="1" applyFont="1" applyBorder="1" applyAlignment="1">
      <alignment horizontal="right"/>
    </xf>
    <xf numFmtId="167" fontId="11" fillId="0" borderId="6" xfId="1" applyNumberFormat="1" applyFont="1" applyFill="1" applyBorder="1"/>
    <xf numFmtId="3" fontId="13" fillId="0" borderId="4" xfId="0" applyNumberFormat="1" applyFont="1" applyBorder="1" applyAlignment="1">
      <alignment horizontal="left"/>
    </xf>
    <xf numFmtId="4" fontId="13" fillId="0" borderId="4" xfId="0" applyNumberFormat="1" applyFont="1" applyBorder="1" applyAlignment="1">
      <alignment horizontal="right"/>
    </xf>
    <xf numFmtId="167" fontId="13" fillId="0" borderId="4" xfId="1" applyNumberFormat="1" applyFont="1" applyBorder="1"/>
    <xf numFmtId="41" fontId="13" fillId="0" borderId="4" xfId="1" applyFont="1" applyBorder="1"/>
    <xf numFmtId="14" fontId="13" fillId="0" borderId="4" xfId="0" applyNumberFormat="1" applyFont="1" applyBorder="1" applyAlignment="1">
      <alignment horizontal="left"/>
    </xf>
    <xf numFmtId="41" fontId="15" fillId="0" borderId="4" xfId="1" applyFont="1" applyFill="1" applyBorder="1"/>
    <xf numFmtId="3" fontId="11" fillId="0" borderId="0" xfId="0" applyNumberFormat="1" applyFont="1" applyAlignment="1">
      <alignment horizontal="right"/>
    </xf>
    <xf numFmtId="0" fontId="11" fillId="0" borderId="9" xfId="0" applyFont="1" applyBorder="1"/>
    <xf numFmtId="3" fontId="11" fillId="0" borderId="9" xfId="0" applyNumberFormat="1" applyFont="1" applyBorder="1" applyAlignment="1">
      <alignment horizontal="left" vertical="center"/>
    </xf>
    <xf numFmtId="3" fontId="16" fillId="0" borderId="9" xfId="0" applyNumberFormat="1" applyFont="1" applyBorder="1" applyAlignment="1">
      <alignment horizontal="center" vertical="center"/>
    </xf>
    <xf numFmtId="41" fontId="16" fillId="0" borderId="12" xfId="1" applyFont="1" applyFill="1" applyBorder="1"/>
    <xf numFmtId="41" fontId="16" fillId="0" borderId="4" xfId="1" applyFont="1" applyFill="1" applyBorder="1"/>
    <xf numFmtId="0" fontId="14" fillId="0" borderId="4" xfId="0" applyFont="1" applyBorder="1" applyAlignment="1">
      <alignment horizontal="center"/>
    </xf>
    <xf numFmtId="0" fontId="16" fillId="0" borderId="4" xfId="11" applyNumberFormat="1" applyFont="1" applyFill="1" applyBorder="1" applyAlignment="1">
      <alignment horizontal="center" vertical="center"/>
    </xf>
    <xf numFmtId="41" fontId="16" fillId="0" borderId="4" xfId="11" applyFont="1" applyFill="1" applyBorder="1" applyAlignment="1">
      <alignment horizontal="center" vertical="center"/>
    </xf>
    <xf numFmtId="41" fontId="16" fillId="0" borderId="4" xfId="1" applyFont="1" applyFill="1" applyBorder="1" applyAlignment="1">
      <alignment horizontal="center" vertical="center"/>
    </xf>
    <xf numFmtId="14" fontId="15" fillId="0" borderId="4" xfId="0" applyNumberFormat="1" applyFont="1" applyBorder="1" applyAlignment="1">
      <alignment horizontal="center"/>
    </xf>
    <xf numFmtId="41" fontId="15" fillId="0" borderId="4" xfId="11" applyFont="1" applyFill="1" applyBorder="1"/>
    <xf numFmtId="0" fontId="13" fillId="0" borderId="0" xfId="0" applyFont="1" applyAlignment="1">
      <alignment horizontal="center" vertical="center"/>
    </xf>
    <xf numFmtId="0" fontId="13" fillId="0" borderId="1" xfId="0" applyFont="1" applyBorder="1" applyAlignment="1">
      <alignment vertical="center"/>
    </xf>
    <xf numFmtId="14" fontId="13" fillId="0" borderId="10" xfId="0" applyNumberFormat="1" applyFont="1" applyBorder="1" applyAlignment="1">
      <alignment horizontal="center" vertical="center"/>
    </xf>
    <xf numFmtId="0" fontId="11" fillId="0" borderId="11" xfId="0" applyFont="1" applyBorder="1"/>
    <xf numFmtId="41" fontId="11" fillId="0" borderId="10" xfId="1" applyFont="1" applyBorder="1"/>
    <xf numFmtId="41" fontId="11" fillId="0" borderId="12" xfId="1" applyFont="1" applyBorder="1"/>
    <xf numFmtId="41" fontId="11" fillId="0" borderId="6" xfId="1" applyFont="1" applyBorder="1" applyAlignment="1">
      <alignment horizontal="right"/>
    </xf>
    <xf numFmtId="0" fontId="13" fillId="0" borderId="1" xfId="0" applyFont="1" applyBorder="1"/>
    <xf numFmtId="41" fontId="13" fillId="0" borderId="4" xfId="1" applyFont="1" applyBorder="1" applyAlignment="1">
      <alignment horizontal="right"/>
    </xf>
    <xf numFmtId="0" fontId="13" fillId="0" borderId="11" xfId="0" applyFont="1" applyBorder="1" applyAlignment="1">
      <alignment vertical="center"/>
    </xf>
    <xf numFmtId="0" fontId="11" fillId="0" borderId="10" xfId="0" applyFont="1" applyBorder="1"/>
    <xf numFmtId="41" fontId="11" fillId="0" borderId="5" xfId="1" applyFont="1" applyBorder="1" applyAlignment="1">
      <alignment horizontal="right"/>
    </xf>
    <xf numFmtId="41" fontId="11" fillId="0" borderId="10" xfId="1" applyFont="1" applyBorder="1" applyAlignment="1">
      <alignment horizontal="right"/>
    </xf>
    <xf numFmtId="41" fontId="11" fillId="0" borderId="13" xfId="1" applyFont="1" applyBorder="1" applyAlignment="1">
      <alignment horizontal="right"/>
    </xf>
    <xf numFmtId="41" fontId="11" fillId="0" borderId="9" xfId="1" applyFont="1" applyBorder="1" applyAlignment="1">
      <alignment horizontal="right"/>
    </xf>
    <xf numFmtId="41" fontId="13" fillId="0" borderId="9" xfId="1" applyFont="1" applyBorder="1" applyAlignment="1">
      <alignment horizontal="right"/>
    </xf>
    <xf numFmtId="41" fontId="13" fillId="0" borderId="0" xfId="1" applyFont="1" applyBorder="1" applyAlignment="1">
      <alignment horizontal="right"/>
    </xf>
    <xf numFmtId="0" fontId="13" fillId="0" borderId="1" xfId="0" applyFont="1" applyBorder="1" applyAlignment="1">
      <alignment vertical="center" wrapText="1"/>
    </xf>
    <xf numFmtId="14" fontId="13" fillId="0" borderId="4" xfId="0" applyNumberFormat="1" applyFont="1" applyBorder="1" applyAlignment="1">
      <alignment horizontal="center" vertical="center" wrapText="1"/>
    </xf>
    <xf numFmtId="41" fontId="11" fillId="0" borderId="12" xfId="1" applyFont="1" applyFill="1" applyBorder="1" applyAlignment="1">
      <alignment vertical="center"/>
    </xf>
    <xf numFmtId="41" fontId="11" fillId="0" borderId="12" xfId="1" applyFont="1" applyBorder="1" applyAlignment="1">
      <alignment vertical="center"/>
    </xf>
    <xf numFmtId="41" fontId="13" fillId="0" borderId="4" xfId="1" applyFont="1" applyBorder="1" applyAlignment="1">
      <alignment horizontal="center" vertical="center"/>
    </xf>
    <xf numFmtId="41" fontId="13" fillId="0" borderId="4" xfId="1" applyFont="1" applyFill="1" applyBorder="1" applyAlignment="1">
      <alignment horizontal="center" vertical="center"/>
    </xf>
    <xf numFmtId="0" fontId="15" fillId="0" borderId="1" xfId="0" applyFont="1" applyBorder="1" applyAlignment="1">
      <alignment vertical="center"/>
    </xf>
    <xf numFmtId="14" fontId="15" fillId="0" borderId="4" xfId="0" applyNumberFormat="1" applyFont="1" applyBorder="1" applyAlignment="1">
      <alignment horizontal="center" vertical="center"/>
    </xf>
    <xf numFmtId="0" fontId="16" fillId="0" borderId="10" xfId="0" applyFont="1" applyBorder="1"/>
    <xf numFmtId="41" fontId="16" fillId="0" borderId="12" xfId="1" applyFont="1" applyBorder="1"/>
    <xf numFmtId="0" fontId="16" fillId="0" borderId="12" xfId="0" applyFont="1" applyBorder="1"/>
    <xf numFmtId="0" fontId="16" fillId="0" borderId="7" xfId="0" applyFont="1" applyBorder="1"/>
    <xf numFmtId="0" fontId="15" fillId="0" borderId="1" xfId="0" applyFont="1" applyBorder="1"/>
    <xf numFmtId="41" fontId="15" fillId="0" borderId="4" xfId="1" applyFont="1" applyBorder="1" applyAlignment="1">
      <alignment horizontal="right"/>
    </xf>
    <xf numFmtId="0" fontId="15" fillId="0" borderId="1" xfId="8" applyFont="1" applyBorder="1" applyAlignment="1">
      <alignment vertical="center"/>
    </xf>
    <xf numFmtId="14" fontId="15" fillId="0" borderId="10" xfId="8" applyNumberFormat="1" applyFont="1" applyBorder="1" applyAlignment="1">
      <alignment horizontal="center" vertical="center"/>
    </xf>
    <xf numFmtId="0" fontId="16" fillId="0" borderId="11" xfId="8" applyFont="1" applyBorder="1"/>
    <xf numFmtId="41" fontId="16" fillId="0" borderId="10" xfId="1" applyFont="1" applyBorder="1"/>
    <xf numFmtId="0" fontId="16" fillId="0" borderId="7" xfId="8" applyFont="1" applyBorder="1"/>
    <xf numFmtId="0" fontId="15" fillId="0" borderId="4" xfId="8" applyFont="1" applyBorder="1"/>
    <xf numFmtId="41" fontId="15" fillId="0" borderId="4" xfId="1" applyFont="1" applyBorder="1"/>
    <xf numFmtId="14" fontId="15" fillId="0" borderId="4" xfId="8" applyNumberFormat="1" applyFont="1" applyBorder="1" applyAlignment="1">
      <alignment horizontal="center" vertical="center"/>
    </xf>
    <xf numFmtId="0" fontId="16" fillId="0" borderId="12" xfId="8" applyFont="1" applyBorder="1"/>
    <xf numFmtId="0" fontId="15" fillId="0" borderId="1" xfId="8" applyFont="1" applyBorder="1"/>
    <xf numFmtId="168" fontId="11" fillId="0" borderId="0" xfId="1" applyNumberFormat="1" applyFont="1"/>
    <xf numFmtId="168" fontId="13" fillId="0" borderId="0" xfId="1" applyNumberFormat="1" applyFont="1" applyAlignment="1">
      <alignment horizontal="center" vertical="center"/>
    </xf>
    <xf numFmtId="41" fontId="13" fillId="0" borderId="0" xfId="1" applyFont="1" applyAlignment="1">
      <alignment horizontal="center" vertical="center"/>
    </xf>
    <xf numFmtId="0" fontId="13" fillId="0" borderId="10" xfId="0" applyFont="1" applyBorder="1" applyAlignment="1">
      <alignment horizontal="center" vertical="center"/>
    </xf>
    <xf numFmtId="14" fontId="13" fillId="0" borderId="10" xfId="0" applyNumberFormat="1" applyFont="1" applyBorder="1"/>
    <xf numFmtId="167" fontId="11" fillId="0" borderId="5" xfId="1" applyNumberFormat="1" applyFont="1" applyBorder="1" applyAlignment="1">
      <alignment horizontal="center"/>
    </xf>
    <xf numFmtId="167" fontId="11" fillId="0" borderId="15" xfId="1" applyNumberFormat="1" applyFont="1" applyBorder="1" applyAlignment="1">
      <alignment horizontal="center"/>
    </xf>
    <xf numFmtId="0" fontId="11" fillId="0" borderId="14" xfId="0" applyFont="1" applyBorder="1"/>
    <xf numFmtId="167" fontId="11" fillId="0" borderId="13" xfId="1" applyNumberFormat="1" applyFont="1" applyBorder="1" applyAlignment="1">
      <alignment horizontal="center"/>
    </xf>
    <xf numFmtId="167" fontId="11" fillId="0" borderId="8" xfId="1" applyNumberFormat="1" applyFont="1" applyBorder="1" applyAlignment="1">
      <alignment horizontal="center"/>
    </xf>
    <xf numFmtId="9" fontId="11" fillId="0" borderId="0" xfId="2" applyFont="1"/>
    <xf numFmtId="168" fontId="13" fillId="0" borderId="4" xfId="1" applyNumberFormat="1" applyFont="1" applyBorder="1"/>
    <xf numFmtId="41" fontId="13" fillId="0" borderId="10" xfId="1" applyFont="1" applyBorder="1"/>
    <xf numFmtId="168" fontId="13" fillId="0" borderId="10" xfId="1" applyNumberFormat="1" applyFont="1" applyBorder="1"/>
    <xf numFmtId="0" fontId="11" fillId="0" borderId="10" xfId="0" applyFont="1" applyBorder="1" applyAlignment="1">
      <alignment horizontal="center"/>
    </xf>
    <xf numFmtId="167" fontId="11" fillId="0" borderId="10" xfId="1" applyNumberFormat="1" applyFont="1" applyBorder="1"/>
    <xf numFmtId="167" fontId="11" fillId="0" borderId="11" xfId="1" applyNumberFormat="1" applyFont="1" applyBorder="1" applyAlignment="1">
      <alignment horizontal="center"/>
    </xf>
    <xf numFmtId="168" fontId="11" fillId="0" borderId="15" xfId="1" applyNumberFormat="1" applyFont="1" applyBorder="1"/>
    <xf numFmtId="167" fontId="11" fillId="0" borderId="15" xfId="0" applyNumberFormat="1" applyFont="1" applyBorder="1" applyAlignment="1">
      <alignment horizontal="center"/>
    </xf>
    <xf numFmtId="0" fontId="11" fillId="0" borderId="12" xfId="0" applyFont="1" applyBorder="1" applyAlignment="1">
      <alignment horizontal="center"/>
    </xf>
    <xf numFmtId="167" fontId="11" fillId="0" borderId="12" xfId="1" applyNumberFormat="1" applyFont="1" applyBorder="1"/>
    <xf numFmtId="167" fontId="11" fillId="0" borderId="7" xfId="1" applyNumberFormat="1" applyFont="1" applyBorder="1" applyAlignment="1">
      <alignment horizontal="center"/>
    </xf>
    <xf numFmtId="168" fontId="11" fillId="0" borderId="6" xfId="1" applyNumberFormat="1" applyFont="1" applyBorder="1"/>
    <xf numFmtId="167" fontId="11" fillId="0" borderId="6" xfId="0" applyNumberFormat="1" applyFont="1" applyBorder="1" applyAlignment="1">
      <alignment horizontal="center"/>
    </xf>
    <xf numFmtId="0" fontId="11" fillId="0" borderId="9" xfId="0" applyFont="1" applyBorder="1" applyAlignment="1">
      <alignment horizontal="center"/>
    </xf>
    <xf numFmtId="167" fontId="11" fillId="0" borderId="9" xfId="1" applyNumberFormat="1" applyFont="1" applyBorder="1"/>
    <xf numFmtId="167" fontId="11" fillId="0" borderId="14" xfId="1" applyNumberFormat="1" applyFont="1" applyBorder="1" applyAlignment="1">
      <alignment horizontal="center"/>
    </xf>
    <xf numFmtId="41" fontId="11" fillId="0" borderId="9" xfId="1" applyFont="1" applyBorder="1"/>
    <xf numFmtId="168" fontId="11" fillId="0" borderId="8" xfId="1" applyNumberFormat="1" applyFont="1" applyBorder="1"/>
    <xf numFmtId="167" fontId="11" fillId="0" borderId="8" xfId="0" applyNumberFormat="1" applyFont="1" applyBorder="1" applyAlignment="1">
      <alignment horizontal="center"/>
    </xf>
    <xf numFmtId="0" fontId="13" fillId="0" borderId="9" xfId="0" applyFont="1" applyBorder="1"/>
    <xf numFmtId="0" fontId="13" fillId="0" borderId="4" xfId="0" applyFont="1" applyBorder="1" applyAlignment="1">
      <alignment horizontal="center"/>
    </xf>
    <xf numFmtId="41" fontId="13" fillId="0" borderId="9" xfId="1" applyFont="1" applyBorder="1"/>
    <xf numFmtId="0" fontId="13" fillId="0" borderId="9" xfId="0" applyFont="1" applyBorder="1" applyAlignment="1">
      <alignment horizontal="center"/>
    </xf>
    <xf numFmtId="167" fontId="11" fillId="0" borderId="10" xfId="1" applyNumberFormat="1" applyFont="1" applyBorder="1" applyAlignment="1">
      <alignment horizontal="center"/>
    </xf>
    <xf numFmtId="168" fontId="11" fillId="0" borderId="12" xfId="1" applyNumberFormat="1" applyFont="1" applyBorder="1"/>
    <xf numFmtId="167" fontId="11" fillId="0" borderId="10" xfId="0" applyNumberFormat="1" applyFont="1" applyBorder="1" applyAlignment="1">
      <alignment horizontal="center"/>
    </xf>
    <xf numFmtId="167" fontId="11" fillId="0" borderId="12" xfId="1" applyNumberFormat="1" applyFont="1" applyBorder="1" applyAlignment="1">
      <alignment horizontal="center"/>
    </xf>
    <xf numFmtId="167" fontId="11" fillId="0" borderId="12" xfId="0" applyNumberFormat="1" applyFont="1" applyBorder="1" applyAlignment="1">
      <alignment horizontal="center"/>
    </xf>
    <xf numFmtId="167" fontId="11" fillId="0" borderId="9" xfId="1" applyNumberFormat="1" applyFont="1" applyBorder="1" applyAlignment="1">
      <alignment horizontal="center"/>
    </xf>
    <xf numFmtId="167" fontId="13" fillId="0" borderId="0" xfId="1" applyNumberFormat="1" applyFont="1" applyBorder="1"/>
    <xf numFmtId="41" fontId="13" fillId="0" borderId="0" xfId="1" applyFont="1" applyBorder="1"/>
    <xf numFmtId="168" fontId="13" fillId="0" borderId="0" xfId="1" applyNumberFormat="1" applyFont="1" applyBorder="1"/>
    <xf numFmtId="0" fontId="12" fillId="0" borderId="1" xfId="0" applyFont="1" applyBorder="1"/>
    <xf numFmtId="0" fontId="13" fillId="0" borderId="2" xfId="0" applyFont="1" applyBorder="1"/>
    <xf numFmtId="167" fontId="17" fillId="0" borderId="3" xfId="1" applyNumberFormat="1" applyFont="1" applyBorder="1" applyAlignment="1">
      <alignment horizontal="center" vertical="center"/>
    </xf>
    <xf numFmtId="168" fontId="17" fillId="0" borderId="3" xfId="1" applyNumberFormat="1" applyFont="1" applyBorder="1" applyAlignment="1">
      <alignment horizontal="center" vertical="center"/>
    </xf>
    <xf numFmtId="168" fontId="13" fillId="0" borderId="0" xfId="1" applyNumberFormat="1" applyFont="1" applyAlignment="1">
      <alignment horizontal="center"/>
    </xf>
    <xf numFmtId="168" fontId="13" fillId="0" borderId="4" xfId="1" applyNumberFormat="1" applyFont="1" applyBorder="1" applyAlignment="1">
      <alignment horizontal="center" vertical="center" wrapText="1"/>
    </xf>
    <xf numFmtId="167" fontId="11" fillId="0" borderId="4" xfId="1" applyNumberFormat="1" applyFont="1" applyBorder="1" applyAlignment="1">
      <alignment horizontal="center" vertical="center"/>
    </xf>
    <xf numFmtId="41" fontId="11" fillId="0" borderId="4" xfId="1" applyFont="1" applyBorder="1" applyAlignment="1">
      <alignment horizontal="center" vertical="center"/>
    </xf>
    <xf numFmtId="168" fontId="11" fillId="0" borderId="4" xfId="1" applyNumberFormat="1" applyFont="1" applyFill="1" applyBorder="1" applyAlignment="1">
      <alignment horizontal="center" vertical="center"/>
    </xf>
    <xf numFmtId="41" fontId="11" fillId="0" borderId="4" xfId="1" applyFont="1" applyFill="1" applyBorder="1" applyAlignment="1">
      <alignment horizontal="center" vertical="center"/>
    </xf>
    <xf numFmtId="0" fontId="13" fillId="0" borderId="3" xfId="0" applyFont="1" applyBorder="1"/>
    <xf numFmtId="41" fontId="13" fillId="0" borderId="4" xfId="0" applyNumberFormat="1" applyFont="1" applyBorder="1"/>
    <xf numFmtId="0" fontId="13" fillId="0" borderId="4" xfId="0" applyFont="1" applyBorder="1" applyAlignment="1">
      <alignment horizontal="left"/>
    </xf>
    <xf numFmtId="14" fontId="13" fillId="0" borderId="4" xfId="0" applyNumberFormat="1" applyFont="1" applyBorder="1" applyAlignment="1">
      <alignment horizontal="center" vertical="center"/>
    </xf>
    <xf numFmtId="0" fontId="11" fillId="0" borderId="10" xfId="0" applyFont="1" applyBorder="1" applyAlignment="1">
      <alignment horizontal="left"/>
    </xf>
    <xf numFmtId="41" fontId="11" fillId="0" borderId="10" xfId="1" applyFont="1" applyFill="1" applyBorder="1" applyAlignment="1">
      <alignment horizontal="center"/>
    </xf>
    <xf numFmtId="41" fontId="11" fillId="0" borderId="10" xfId="1" applyFont="1" applyBorder="1" applyAlignment="1">
      <alignment horizontal="center"/>
    </xf>
    <xf numFmtId="41" fontId="11" fillId="0" borderId="0" xfId="1" applyFont="1" applyBorder="1" applyAlignment="1">
      <alignment horizontal="center"/>
    </xf>
    <xf numFmtId="0" fontId="11" fillId="0" borderId="12" xfId="0" applyFont="1" applyBorder="1" applyAlignment="1">
      <alignment horizontal="left"/>
    </xf>
    <xf numFmtId="41" fontId="11" fillId="0" borderId="12" xfId="1" applyFont="1" applyFill="1" applyBorder="1" applyAlignment="1">
      <alignment horizontal="center"/>
    </xf>
    <xf numFmtId="41" fontId="11" fillId="0" borderId="12" xfId="1" applyFont="1" applyBorder="1" applyAlignment="1">
      <alignment horizontal="center"/>
    </xf>
    <xf numFmtId="41" fontId="13" fillId="0" borderId="4" xfId="1" applyFont="1" applyBorder="1" applyAlignment="1">
      <alignment horizontal="center"/>
    </xf>
    <xf numFmtId="14" fontId="13" fillId="0" borderId="4" xfId="0" applyNumberFormat="1" applyFont="1" applyBorder="1" applyAlignment="1">
      <alignment horizontal="center"/>
    </xf>
    <xf numFmtId="165" fontId="13" fillId="0" borderId="4" xfId="0" applyNumberFormat="1" applyFont="1" applyBorder="1" applyAlignment="1">
      <alignment horizontal="left"/>
    </xf>
    <xf numFmtId="165" fontId="13" fillId="0" borderId="0" xfId="0" applyNumberFormat="1" applyFont="1" applyAlignment="1">
      <alignment horizontal="left"/>
    </xf>
    <xf numFmtId="168" fontId="13" fillId="0" borderId="0" xfId="1" applyNumberFormat="1" applyFont="1" applyAlignment="1">
      <alignment horizontal="left"/>
    </xf>
    <xf numFmtId="41" fontId="13" fillId="0" borderId="0" xfId="1" applyFont="1" applyAlignment="1">
      <alignment horizontal="left"/>
    </xf>
    <xf numFmtId="0" fontId="11" fillId="0" borderId="12" xfId="0" applyFont="1" applyBorder="1" applyAlignment="1">
      <alignment vertical="center"/>
    </xf>
    <xf numFmtId="14" fontId="13" fillId="0" borderId="9" xfId="0" applyNumberFormat="1" applyFont="1" applyBorder="1" applyAlignment="1">
      <alignment horizontal="right" vertical="center" wrapText="1"/>
    </xf>
    <xf numFmtId="0" fontId="13" fillId="0" borderId="7" xfId="0" applyFont="1" applyBorder="1" applyAlignment="1">
      <alignment horizontal="left"/>
    </xf>
    <xf numFmtId="41" fontId="11" fillId="0" borderId="12" xfId="1" applyFont="1" applyBorder="1" applyAlignment="1">
      <alignment horizontal="left"/>
    </xf>
    <xf numFmtId="167" fontId="11" fillId="0" borderId="12" xfId="1" applyNumberFormat="1" applyFont="1" applyBorder="1" applyAlignment="1">
      <alignment horizontal="left"/>
    </xf>
    <xf numFmtId="167" fontId="11" fillId="0" borderId="6" xfId="1" applyNumberFormat="1" applyFont="1" applyBorder="1" applyAlignment="1">
      <alignment horizontal="left"/>
    </xf>
    <xf numFmtId="0" fontId="18" fillId="0" borderId="7" xfId="0" applyFont="1" applyBorder="1" applyAlignment="1">
      <alignment horizontal="left" vertical="center"/>
    </xf>
    <xf numFmtId="167" fontId="18" fillId="0" borderId="12" xfId="1" applyNumberFormat="1" applyFont="1" applyBorder="1" applyAlignment="1">
      <alignment horizontal="left"/>
    </xf>
    <xf numFmtId="0" fontId="13" fillId="0" borderId="1" xfId="0" applyFont="1" applyBorder="1" applyAlignment="1">
      <alignment horizontal="left" vertical="center"/>
    </xf>
    <xf numFmtId="41" fontId="13" fillId="0" borderId="4" xfId="1" applyFont="1" applyBorder="1" applyAlignment="1">
      <alignment horizontal="left"/>
    </xf>
    <xf numFmtId="14" fontId="13" fillId="0" borderId="0" xfId="0" applyNumberFormat="1" applyFont="1" applyAlignment="1">
      <alignment horizontal="left"/>
    </xf>
    <xf numFmtId="0" fontId="13" fillId="0" borderId="10" xfId="0" applyFont="1" applyBorder="1" applyAlignment="1">
      <alignment horizontal="center" vertical="center" wrapText="1"/>
    </xf>
    <xf numFmtId="14" fontId="11" fillId="0" borderId="10" xfId="0" applyNumberFormat="1" applyFont="1" applyBorder="1" applyAlignment="1">
      <alignment horizontal="center"/>
    </xf>
    <xf numFmtId="0" fontId="11" fillId="0" borderId="10" xfId="0" applyFont="1" applyBorder="1" applyAlignment="1">
      <alignment horizontal="center" vertical="center"/>
    </xf>
    <xf numFmtId="41" fontId="11" fillId="0" borderId="10" xfId="1" applyFont="1" applyBorder="1" applyAlignment="1">
      <alignment horizontal="center" vertical="center"/>
    </xf>
    <xf numFmtId="14" fontId="11" fillId="0" borderId="10" xfId="0" applyNumberFormat="1" applyFont="1" applyBorder="1"/>
    <xf numFmtId="14" fontId="11" fillId="0" borderId="12" xfId="0" applyNumberFormat="1" applyFont="1" applyBorder="1" applyAlignment="1">
      <alignment horizontal="center"/>
    </xf>
    <xf numFmtId="0" fontId="11" fillId="0" borderId="12" xfId="0" applyFont="1" applyBorder="1" applyAlignment="1">
      <alignment horizontal="center" vertical="center"/>
    </xf>
    <xf numFmtId="41" fontId="11" fillId="0" borderId="12" xfId="1" applyFont="1" applyBorder="1" applyAlignment="1">
      <alignment horizontal="center" vertical="center"/>
    </xf>
    <xf numFmtId="14" fontId="11" fillId="0" borderId="12" xfId="0" applyNumberFormat="1" applyFont="1" applyBorder="1"/>
    <xf numFmtId="14" fontId="11" fillId="0" borderId="9" xfId="0" applyNumberFormat="1" applyFont="1" applyBorder="1" applyAlignment="1">
      <alignment horizontal="center"/>
    </xf>
    <xf numFmtId="0" fontId="11" fillId="0" borderId="9" xfId="0" applyFont="1" applyBorder="1" applyAlignment="1">
      <alignment horizontal="center" vertical="center"/>
    </xf>
    <xf numFmtId="41" fontId="11" fillId="0" borderId="9" xfId="1" applyFont="1" applyBorder="1" applyAlignment="1">
      <alignment horizontal="center" vertical="center"/>
    </xf>
    <xf numFmtId="14" fontId="11" fillId="0" borderId="9" xfId="0" applyNumberFormat="1" applyFont="1" applyBorder="1"/>
    <xf numFmtId="0" fontId="13" fillId="0" borderId="14" xfId="0" applyFont="1" applyBorder="1"/>
    <xf numFmtId="14" fontId="11" fillId="0" borderId="0" xfId="0" applyNumberFormat="1" applyFont="1" applyAlignment="1">
      <alignment horizontal="center" vertical="center"/>
    </xf>
    <xf numFmtId="0" fontId="11" fillId="0" borderId="0" xfId="0" applyFont="1" applyAlignment="1">
      <alignment horizontal="center" vertical="center"/>
    </xf>
    <xf numFmtId="41" fontId="11" fillId="0" borderId="0" xfId="1" applyFont="1" applyBorder="1" applyAlignment="1">
      <alignment horizontal="center" vertical="center"/>
    </xf>
    <xf numFmtId="168" fontId="11" fillId="0" borderId="0" xfId="1" applyNumberFormat="1" applyFont="1" applyAlignment="1">
      <alignment horizontal="center" vertical="center"/>
    </xf>
    <xf numFmtId="14" fontId="11" fillId="0" borderId="10" xfId="0" applyNumberFormat="1" applyFont="1" applyBorder="1" applyAlignment="1">
      <alignment horizontal="center" vertical="center"/>
    </xf>
    <xf numFmtId="167" fontId="11" fillId="0" borderId="10" xfId="1" applyNumberFormat="1" applyFont="1" applyBorder="1" applyAlignment="1">
      <alignment horizontal="center" vertical="center"/>
    </xf>
    <xf numFmtId="14" fontId="11" fillId="0" borderId="12" xfId="0" applyNumberFormat="1" applyFont="1" applyBorder="1" applyAlignment="1">
      <alignment horizontal="center" vertical="center"/>
    </xf>
    <xf numFmtId="167" fontId="11" fillId="0" borderId="12" xfId="1" applyNumberFormat="1" applyFont="1" applyBorder="1" applyAlignment="1">
      <alignment horizontal="center" vertical="center"/>
    </xf>
    <xf numFmtId="14" fontId="11" fillId="0" borderId="9" xfId="0" applyNumberFormat="1" applyFont="1" applyBorder="1" applyAlignment="1">
      <alignment horizontal="center" vertical="center"/>
    </xf>
    <xf numFmtId="167" fontId="11" fillId="0" borderId="9" xfId="1" applyNumberFormat="1" applyFont="1" applyBorder="1" applyAlignment="1">
      <alignment horizontal="center" vertical="center"/>
    </xf>
    <xf numFmtId="0" fontId="11" fillId="0" borderId="4" xfId="0" applyFont="1" applyBorder="1"/>
    <xf numFmtId="167" fontId="13" fillId="0" borderId="4" xfId="0" applyNumberFormat="1" applyFont="1" applyBorder="1" applyAlignment="1">
      <alignment horizontal="center"/>
    </xf>
    <xf numFmtId="167" fontId="11" fillId="0" borderId="4" xfId="1" applyNumberFormat="1" applyFont="1" applyBorder="1"/>
    <xf numFmtId="14" fontId="13" fillId="0" borderId="3" xfId="0" applyNumberFormat="1" applyFont="1" applyBorder="1"/>
    <xf numFmtId="14" fontId="11" fillId="0" borderId="10" xfId="1" applyNumberFormat="1" applyFont="1" applyBorder="1"/>
    <xf numFmtId="14" fontId="11" fillId="0" borderId="12" xfId="1" applyNumberFormat="1" applyFont="1" applyBorder="1"/>
    <xf numFmtId="14" fontId="11" fillId="0" borderId="9" xfId="1" applyNumberFormat="1" applyFont="1" applyBorder="1"/>
    <xf numFmtId="168" fontId="13" fillId="0" borderId="3" xfId="1" applyNumberFormat="1" applyFont="1" applyBorder="1"/>
    <xf numFmtId="0" fontId="11" fillId="0" borderId="2" xfId="0" applyFont="1" applyBorder="1"/>
    <xf numFmtId="167" fontId="13" fillId="0" borderId="2" xfId="0" applyNumberFormat="1" applyFont="1" applyBorder="1" applyAlignment="1">
      <alignment horizontal="center"/>
    </xf>
    <xf numFmtId="167" fontId="11" fillId="0" borderId="2" xfId="1" applyNumberFormat="1" applyFont="1" applyBorder="1"/>
    <xf numFmtId="168" fontId="11" fillId="0" borderId="3" xfId="1" applyNumberFormat="1" applyFont="1" applyBorder="1"/>
    <xf numFmtId="168" fontId="13" fillId="0" borderId="0" xfId="1" applyNumberFormat="1" applyFont="1"/>
    <xf numFmtId="0" fontId="11" fillId="0" borderId="0" xfId="0" applyFont="1" applyAlignment="1">
      <alignment wrapText="1"/>
    </xf>
    <xf numFmtId="0" fontId="11" fillId="0" borderId="0" xfId="0" applyFont="1" applyAlignment="1">
      <alignment horizontal="right"/>
    </xf>
    <xf numFmtId="0" fontId="21" fillId="0" borderId="0" xfId="4" applyFont="1" applyAlignment="1">
      <alignment vertical="center"/>
    </xf>
    <xf numFmtId="0" fontId="21" fillId="0" borderId="0" xfId="4" applyFont="1" applyAlignment="1">
      <alignment horizontal="right" vertical="center"/>
    </xf>
    <xf numFmtId="41" fontId="13" fillId="2" borderId="0" xfId="1" applyFont="1" applyFill="1" applyAlignment="1">
      <alignment horizontal="right" vertical="center"/>
    </xf>
    <xf numFmtId="41" fontId="15" fillId="0" borderId="4" xfId="1" applyFont="1" applyBorder="1" applyAlignment="1">
      <alignment vertical="center" wrapText="1"/>
    </xf>
    <xf numFmtId="0" fontId="15" fillId="0" borderId="4" xfId="4" applyFont="1" applyBorder="1" applyAlignment="1">
      <alignment horizontal="center" vertical="center"/>
    </xf>
    <xf numFmtId="14" fontId="21" fillId="0" borderId="4" xfId="4" applyNumberFormat="1" applyFont="1" applyBorder="1" applyAlignment="1">
      <alignment horizontal="center" vertical="center" wrapText="1"/>
    </xf>
    <xf numFmtId="41" fontId="16" fillId="0" borderId="10" xfId="1" applyFont="1" applyBorder="1" applyAlignment="1">
      <alignment vertical="center" wrapText="1"/>
    </xf>
    <xf numFmtId="17" fontId="22" fillId="0" borderId="10" xfId="4" applyNumberFormat="1" applyFont="1" applyBorder="1" applyAlignment="1">
      <alignment horizontal="center" vertical="center" wrapText="1"/>
    </xf>
    <xf numFmtId="17" fontId="22" fillId="0" borderId="10" xfId="4" applyNumberFormat="1" applyFont="1" applyBorder="1" applyAlignment="1">
      <alignment horizontal="right" vertical="center" wrapText="1"/>
    </xf>
    <xf numFmtId="41" fontId="15" fillId="2" borderId="10" xfId="1" quotePrefix="1" applyFont="1" applyFill="1" applyBorder="1" applyAlignment="1">
      <alignment horizontal="right" vertical="center" wrapText="1"/>
    </xf>
    <xf numFmtId="166" fontId="15" fillId="0" borderId="12" xfId="4" applyNumberFormat="1" applyFont="1" applyBorder="1" applyAlignment="1">
      <alignment vertical="center"/>
    </xf>
    <xf numFmtId="166" fontId="21" fillId="0" borderId="12" xfId="4" applyNumberFormat="1" applyFont="1" applyBorder="1" applyAlignment="1">
      <alignment horizontal="center" vertical="center" wrapText="1"/>
    </xf>
    <xf numFmtId="166" fontId="21" fillId="0" borderId="12" xfId="4" applyNumberFormat="1" applyFont="1" applyBorder="1" applyAlignment="1">
      <alignment horizontal="right" vertical="center" wrapText="1"/>
    </xf>
    <xf numFmtId="41" fontId="11" fillId="0" borderId="12" xfId="1" applyFont="1" applyBorder="1" applyAlignment="1">
      <alignment horizontal="right" vertical="center"/>
    </xf>
    <xf numFmtId="41" fontId="11" fillId="0" borderId="12" xfId="1" applyFont="1" applyFill="1" applyBorder="1" applyAlignment="1">
      <alignment horizontal="right" vertical="center"/>
    </xf>
    <xf numFmtId="0" fontId="15" fillId="0" borderId="12" xfId="0" applyFont="1" applyBorder="1"/>
    <xf numFmtId="41" fontId="13" fillId="0" borderId="12" xfId="1" applyFont="1" applyFill="1" applyBorder="1" applyAlignment="1">
      <alignment horizontal="right" vertical="center"/>
    </xf>
    <xf numFmtId="41" fontId="13" fillId="0" borderId="12" xfId="1" applyFont="1" applyBorder="1" applyAlignment="1">
      <alignment horizontal="right" vertical="center"/>
    </xf>
    <xf numFmtId="41" fontId="11" fillId="0" borderId="12" xfId="11" applyFont="1" applyBorder="1" applyAlignment="1">
      <alignment horizontal="right" vertical="center"/>
    </xf>
    <xf numFmtId="0" fontId="15" fillId="0" borderId="4" xfId="0" applyFont="1" applyBorder="1"/>
    <xf numFmtId="166" fontId="21" fillId="0" borderId="4" xfId="4" applyNumberFormat="1" applyFont="1" applyBorder="1" applyAlignment="1">
      <alignment horizontal="center" vertical="center" wrapText="1"/>
    </xf>
    <xf numFmtId="41" fontId="13" fillId="0" borderId="4" xfId="1" applyFont="1" applyBorder="1" applyAlignment="1">
      <alignment horizontal="right" vertical="center"/>
    </xf>
    <xf numFmtId="41" fontId="11" fillId="0" borderId="4" xfId="1" applyFont="1" applyBorder="1" applyAlignment="1">
      <alignment horizontal="right" vertical="center"/>
    </xf>
    <xf numFmtId="166" fontId="15" fillId="0" borderId="4" xfId="4" applyNumberFormat="1" applyFont="1" applyBorder="1" applyAlignment="1">
      <alignment vertical="center"/>
    </xf>
    <xf numFmtId="41" fontId="13" fillId="0" borderId="16" xfId="1" applyFont="1" applyBorder="1" applyAlignment="1">
      <alignment horizontal="right" vertical="center"/>
    </xf>
    <xf numFmtId="166" fontId="15" fillId="0" borderId="0" xfId="4" applyNumberFormat="1" applyFont="1" applyAlignment="1">
      <alignment vertical="center"/>
    </xf>
    <xf numFmtId="166" fontId="21" fillId="0" borderId="0" xfId="4" applyNumberFormat="1" applyFont="1" applyAlignment="1">
      <alignment horizontal="center" vertical="center" wrapText="1"/>
    </xf>
    <xf numFmtId="166" fontId="21" fillId="0" borderId="0" xfId="4" applyNumberFormat="1" applyFont="1" applyAlignment="1">
      <alignment horizontal="right" vertical="center" wrapText="1"/>
    </xf>
    <xf numFmtId="41" fontId="11" fillId="0" borderId="0" xfId="1" applyFont="1" applyFill="1" applyAlignment="1">
      <alignment horizontal="right" vertical="center"/>
    </xf>
    <xf numFmtId="41" fontId="11" fillId="0" borderId="0" xfId="0" applyNumberFormat="1" applyFont="1" applyAlignment="1">
      <alignment horizontal="right"/>
    </xf>
    <xf numFmtId="0" fontId="16" fillId="0" borderId="0" xfId="4" applyFont="1" applyAlignment="1">
      <alignment vertical="center"/>
    </xf>
    <xf numFmtId="41" fontId="16" fillId="0" borderId="0" xfId="1" applyFont="1" applyAlignment="1">
      <alignment vertical="center"/>
    </xf>
    <xf numFmtId="0" fontId="15" fillId="0" borderId="4" xfId="4" applyFont="1" applyBorder="1" applyAlignment="1">
      <alignment vertical="center"/>
    </xf>
    <xf numFmtId="14" fontId="21" fillId="0" borderId="4" xfId="4" quotePrefix="1" applyNumberFormat="1" applyFont="1" applyBorder="1" applyAlignment="1">
      <alignment horizontal="center" vertical="center"/>
    </xf>
    <xf numFmtId="166" fontId="21" fillId="0" borderId="4" xfId="4" applyNumberFormat="1" applyFont="1" applyBorder="1" applyAlignment="1">
      <alignment vertical="center"/>
    </xf>
    <xf numFmtId="166" fontId="21" fillId="0" borderId="4" xfId="4" applyNumberFormat="1" applyFont="1" applyBorder="1" applyAlignment="1">
      <alignment horizontal="center"/>
    </xf>
    <xf numFmtId="41" fontId="21" fillId="0" borderId="4" xfId="1" applyFont="1" applyBorder="1" applyAlignment="1">
      <alignment horizontal="center"/>
    </xf>
    <xf numFmtId="166" fontId="21" fillId="0" borderId="10" xfId="4" applyNumberFormat="1" applyFont="1" applyBorder="1" applyAlignment="1">
      <alignment vertical="center"/>
    </xf>
    <xf numFmtId="166" fontId="21" fillId="0" borderId="10" xfId="4" applyNumberFormat="1" applyFont="1" applyBorder="1" applyAlignment="1">
      <alignment horizontal="center"/>
    </xf>
    <xf numFmtId="41" fontId="21" fillId="0" borderId="10" xfId="1" applyFont="1" applyBorder="1" applyAlignment="1">
      <alignment horizontal="center"/>
    </xf>
    <xf numFmtId="166" fontId="23" fillId="0" borderId="10" xfId="4" applyNumberFormat="1" applyFont="1" applyBorder="1" applyAlignment="1">
      <alignment vertical="center"/>
    </xf>
    <xf numFmtId="166" fontId="21" fillId="0" borderId="0" xfId="4" applyNumberFormat="1" applyFont="1" applyAlignment="1">
      <alignment horizontal="center"/>
    </xf>
    <xf numFmtId="41" fontId="23" fillId="0" borderId="10" xfId="1" applyFont="1" applyFill="1" applyBorder="1" applyAlignment="1">
      <alignment horizontal="center"/>
    </xf>
    <xf numFmtId="166" fontId="16" fillId="0" borderId="10" xfId="4" applyNumberFormat="1" applyFont="1" applyBorder="1" applyAlignment="1">
      <alignment vertical="center"/>
    </xf>
    <xf numFmtId="166" fontId="15" fillId="0" borderId="11" xfId="4" applyNumberFormat="1" applyFont="1" applyBorder="1" applyAlignment="1">
      <alignment horizontal="center"/>
    </xf>
    <xf numFmtId="166" fontId="23" fillId="0" borderId="12" xfId="4" applyNumberFormat="1" applyFont="1" applyBorder="1" applyAlignment="1">
      <alignment vertical="center"/>
    </xf>
    <xf numFmtId="41" fontId="23" fillId="0" borderId="12" xfId="1" applyFont="1" applyFill="1" applyBorder="1" applyAlignment="1">
      <alignment horizontal="center"/>
    </xf>
    <xf numFmtId="166" fontId="16" fillId="0" borderId="12" xfId="4" applyNumberFormat="1" applyFont="1" applyBorder="1" applyAlignment="1">
      <alignment vertical="center"/>
    </xf>
    <xf numFmtId="166" fontId="15" fillId="0" borderId="7" xfId="4" applyNumberFormat="1" applyFont="1" applyBorder="1" applyAlignment="1">
      <alignment horizontal="center"/>
    </xf>
    <xf numFmtId="41" fontId="16" fillId="0" borderId="12" xfId="1" applyFont="1" applyFill="1" applyBorder="1" applyAlignment="1">
      <alignment horizontal="center"/>
    </xf>
    <xf numFmtId="166" fontId="21" fillId="0" borderId="12" xfId="4" applyNumberFormat="1" applyFont="1" applyBorder="1" applyAlignment="1">
      <alignment vertical="center"/>
    </xf>
    <xf numFmtId="41" fontId="21" fillId="0" borderId="12" xfId="1" applyFont="1" applyFill="1" applyBorder="1" applyAlignment="1">
      <alignment horizontal="center"/>
    </xf>
    <xf numFmtId="166" fontId="21" fillId="0" borderId="7" xfId="4" applyNumberFormat="1" applyFont="1" applyBorder="1" applyAlignment="1">
      <alignment horizontal="center"/>
    </xf>
    <xf numFmtId="166" fontId="21" fillId="0" borderId="4" xfId="4" applyNumberFormat="1" applyFont="1" applyBorder="1" applyAlignment="1">
      <alignment horizontal="right"/>
    </xf>
    <xf numFmtId="41" fontId="21" fillId="0" borderId="4" xfId="1" applyFont="1" applyFill="1" applyBorder="1" applyAlignment="1">
      <alignment horizontal="center"/>
    </xf>
    <xf numFmtId="166" fontId="23" fillId="0" borderId="12" xfId="4" applyNumberFormat="1" applyFont="1" applyBorder="1" applyAlignment="1">
      <alignment horizontal="right"/>
    </xf>
    <xf numFmtId="41" fontId="23" fillId="0" borderId="12" xfId="1" applyFont="1" applyFill="1" applyBorder="1" applyAlignment="1">
      <alignment horizontal="right"/>
    </xf>
    <xf numFmtId="166" fontId="21" fillId="0" borderId="12" xfId="4" applyNumberFormat="1" applyFont="1" applyBorder="1" applyAlignment="1">
      <alignment horizontal="right"/>
    </xf>
    <xf numFmtId="41" fontId="23" fillId="0" borderId="6" xfId="1" applyFont="1" applyFill="1" applyBorder="1" applyAlignment="1">
      <alignment horizontal="center"/>
    </xf>
    <xf numFmtId="166" fontId="23" fillId="0" borderId="9" xfId="4" applyNumberFormat="1" applyFont="1" applyBorder="1" applyAlignment="1">
      <alignment vertical="center"/>
    </xf>
    <xf numFmtId="166" fontId="21" fillId="0" borderId="13" xfId="4" applyNumberFormat="1" applyFont="1" applyBorder="1" applyAlignment="1">
      <alignment horizontal="center"/>
    </xf>
    <xf numFmtId="166" fontId="21" fillId="0" borderId="9" xfId="4" applyNumberFormat="1" applyFont="1" applyBorder="1" applyAlignment="1">
      <alignment horizontal="right"/>
    </xf>
    <xf numFmtId="41" fontId="23" fillId="0" borderId="8" xfId="1" applyFont="1" applyFill="1" applyBorder="1" applyAlignment="1">
      <alignment horizontal="center"/>
    </xf>
    <xf numFmtId="166" fontId="21" fillId="0" borderId="14" xfId="4" applyNumberFormat="1" applyFont="1" applyBorder="1" applyAlignment="1">
      <alignment horizontal="center"/>
    </xf>
    <xf numFmtId="41" fontId="23" fillId="0" borderId="9" xfId="1" applyFont="1" applyFill="1" applyBorder="1" applyAlignment="1">
      <alignment horizontal="center"/>
    </xf>
    <xf numFmtId="0" fontId="15" fillId="0" borderId="10" xfId="4" applyFont="1" applyBorder="1" applyAlignment="1">
      <alignment horizontal="center" vertical="center"/>
    </xf>
    <xf numFmtId="14" fontId="15" fillId="0" borderId="4" xfId="4" applyNumberFormat="1" applyFont="1" applyBorder="1" applyAlignment="1">
      <alignment horizontal="center" vertical="center"/>
    </xf>
    <xf numFmtId="0" fontId="16" fillId="0" borderId="10" xfId="4" applyFont="1" applyBorder="1" applyAlignment="1">
      <alignment vertical="center"/>
    </xf>
    <xf numFmtId="41" fontId="16" fillId="0" borderId="10" xfId="1" applyFont="1" applyFill="1" applyBorder="1" applyAlignment="1">
      <alignment vertical="center"/>
    </xf>
    <xf numFmtId="41" fontId="23" fillId="0" borderId="10" xfId="1" applyFont="1" applyBorder="1" applyAlignment="1">
      <alignment horizontal="center"/>
    </xf>
    <xf numFmtId="41" fontId="16" fillId="0" borderId="15" xfId="1" applyFont="1" applyFill="1" applyBorder="1" applyAlignment="1">
      <alignment vertical="center"/>
    </xf>
    <xf numFmtId="0" fontId="16" fillId="0" borderId="12" xfId="4" applyFont="1" applyBorder="1" applyAlignment="1">
      <alignment vertical="center"/>
    </xf>
    <xf numFmtId="168" fontId="16" fillId="0" borderId="12" xfId="1" applyNumberFormat="1" applyFont="1" applyFill="1" applyBorder="1" applyAlignment="1">
      <alignment vertical="center"/>
    </xf>
    <xf numFmtId="168" fontId="23" fillId="0" borderId="12" xfId="1" applyNumberFormat="1" applyFont="1" applyBorder="1" applyAlignment="1">
      <alignment horizontal="center"/>
    </xf>
    <xf numFmtId="168" fontId="16" fillId="0" borderId="6" xfId="1" applyNumberFormat="1" applyFont="1" applyFill="1" applyBorder="1" applyAlignment="1">
      <alignment vertical="center"/>
    </xf>
    <xf numFmtId="0" fontId="16" fillId="0" borderId="9" xfId="4" applyFont="1" applyBorder="1" applyAlignment="1">
      <alignment vertical="center"/>
    </xf>
    <xf numFmtId="168" fontId="16" fillId="0" borderId="9" xfId="1" applyNumberFormat="1" applyFont="1" applyFill="1" applyBorder="1" applyAlignment="1">
      <alignment vertical="center"/>
    </xf>
    <xf numFmtId="168" fontId="23" fillId="0" borderId="9" xfId="1" applyNumberFormat="1" applyFont="1" applyBorder="1" applyAlignment="1">
      <alignment horizontal="center"/>
    </xf>
    <xf numFmtId="168" fontId="16" fillId="0" borderId="8" xfId="1" applyNumberFormat="1" applyFont="1" applyFill="1" applyBorder="1" applyAlignment="1">
      <alignment vertical="center"/>
    </xf>
    <xf numFmtId="0" fontId="11" fillId="0" borderId="0" xfId="0" applyFont="1" applyAlignment="1">
      <alignment horizontal="left" vertical="top" wrapText="1"/>
    </xf>
    <xf numFmtId="41" fontId="11" fillId="0" borderId="0" xfId="1" applyFont="1" applyBorder="1" applyAlignment="1">
      <alignment horizontal="left"/>
    </xf>
    <xf numFmtId="0" fontId="24" fillId="0" borderId="0" xfId="0" applyFont="1" applyAlignment="1">
      <alignment horizontal="left"/>
    </xf>
    <xf numFmtId="0" fontId="24" fillId="0" borderId="0" xfId="0" applyFont="1" applyAlignment="1">
      <alignment horizontal="right"/>
    </xf>
    <xf numFmtId="41" fontId="11" fillId="0" borderId="6" xfId="1" applyFont="1" applyBorder="1" applyAlignment="1">
      <alignment horizontal="center"/>
    </xf>
    <xf numFmtId="0" fontId="13" fillId="0" borderId="9" xfId="0" applyFont="1" applyBorder="1" applyAlignment="1">
      <alignment horizontal="left"/>
    </xf>
    <xf numFmtId="0" fontId="13" fillId="0" borderId="10" xfId="0" applyFont="1" applyBorder="1" applyAlignment="1">
      <alignment horizontal="left"/>
    </xf>
    <xf numFmtId="0" fontId="11" fillId="0" borderId="9" xfId="0" applyFont="1" applyBorder="1" applyAlignment="1">
      <alignment horizontal="left"/>
    </xf>
    <xf numFmtId="167" fontId="26" fillId="0" borderId="9" xfId="1" applyNumberFormat="1" applyFont="1" applyBorder="1" applyAlignment="1">
      <alignment horizontal="left"/>
    </xf>
    <xf numFmtId="43" fontId="11" fillId="0" borderId="0" xfId="0" applyNumberFormat="1" applyFont="1"/>
    <xf numFmtId="0" fontId="5" fillId="5" borderId="11" xfId="0"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0" xfId="0" applyFont="1" applyFill="1" applyAlignment="1">
      <alignment horizontal="center" vertical="center"/>
    </xf>
    <xf numFmtId="0" fontId="5" fillId="5" borderId="6"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13" xfId="0" applyFont="1" applyFill="1" applyBorder="1" applyAlignment="1">
      <alignment horizontal="center" vertical="center"/>
    </xf>
    <xf numFmtId="0" fontId="5" fillId="5" borderId="8" xfId="0" applyFont="1" applyFill="1" applyBorder="1" applyAlignment="1">
      <alignment horizontal="center" vertical="center"/>
    </xf>
    <xf numFmtId="0" fontId="9" fillId="4" borderId="0" xfId="0" applyFont="1" applyFill="1" applyAlignment="1">
      <alignment horizontal="center"/>
    </xf>
    <xf numFmtId="0" fontId="11" fillId="0" borderId="0" xfId="0" applyFont="1" applyAlignment="1">
      <alignment horizontal="left" vertical="center"/>
    </xf>
    <xf numFmtId="0" fontId="11" fillId="0" borderId="0" xfId="0" applyFont="1" applyAlignment="1">
      <alignment horizontal="left"/>
    </xf>
    <xf numFmtId="0" fontId="13" fillId="0" borderId="0" xfId="0" applyFont="1" applyAlignment="1">
      <alignment horizontal="left" vertical="center" wrapText="1"/>
    </xf>
    <xf numFmtId="0" fontId="13" fillId="0" borderId="0" xfId="0" applyFont="1" applyAlignment="1">
      <alignment horizontal="left" vertical="center"/>
    </xf>
    <xf numFmtId="0" fontId="11" fillId="0" borderId="0" xfId="0" applyFont="1" applyAlignment="1">
      <alignment horizontal="left" wrapText="1"/>
    </xf>
    <xf numFmtId="0" fontId="11" fillId="0" borderId="0" xfId="0" applyFont="1" applyAlignment="1">
      <alignment horizontal="left" vertical="center" wrapText="1"/>
    </xf>
    <xf numFmtId="0" fontId="13" fillId="0" borderId="0" xfId="0" applyFont="1" applyAlignment="1">
      <alignment horizontal="center"/>
    </xf>
    <xf numFmtId="0" fontId="13" fillId="0" borderId="0" xfId="0" applyFont="1" applyAlignment="1">
      <alignment horizontal="left"/>
    </xf>
    <xf numFmtId="0" fontId="12" fillId="0" borderId="0" xfId="0" applyFont="1" applyAlignment="1">
      <alignment horizontal="center" vertical="center" wrapText="1"/>
    </xf>
    <xf numFmtId="0" fontId="11" fillId="0" borderId="0" xfId="0" applyFont="1" applyAlignment="1">
      <alignment horizontal="center" vertical="center" wrapText="1"/>
    </xf>
    <xf numFmtId="0" fontId="13" fillId="0" borderId="0" xfId="0" applyFont="1" applyAlignment="1">
      <alignment horizontal="left" wrapText="1"/>
    </xf>
    <xf numFmtId="0" fontId="20" fillId="0" borderId="0" xfId="4" applyFont="1" applyAlignment="1">
      <alignment horizontal="center"/>
    </xf>
    <xf numFmtId="0" fontId="21" fillId="0" borderId="0" xfId="4" applyFont="1" applyAlignment="1">
      <alignment horizontal="center"/>
    </xf>
    <xf numFmtId="0" fontId="20" fillId="2" borderId="0" xfId="5" applyFont="1" applyFill="1" applyAlignment="1">
      <alignment horizontal="center" vertical="center"/>
    </xf>
    <xf numFmtId="0" fontId="21" fillId="0" borderId="0" xfId="4" applyFont="1" applyAlignment="1">
      <alignment horizontal="center" vertical="top"/>
    </xf>
    <xf numFmtId="0" fontId="13" fillId="0" borderId="0" xfId="0" applyFont="1" applyAlignment="1">
      <alignment horizontal="center" vertical="center"/>
    </xf>
    <xf numFmtId="0" fontId="16" fillId="0" borderId="0" xfId="0" applyFont="1" applyAlignment="1">
      <alignment horizontal="left" wrapText="1"/>
    </xf>
    <xf numFmtId="0" fontId="13" fillId="0" borderId="1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8" xfId="0" applyFont="1" applyBorder="1" applyAlignment="1">
      <alignment horizontal="center" vertical="center" wrapText="1"/>
    </xf>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3" fillId="0" borderId="1" xfId="0" applyFont="1" applyBorder="1" applyAlignment="1">
      <alignment horizontal="center"/>
    </xf>
    <xf numFmtId="0" fontId="13" fillId="0" borderId="2" xfId="0" applyFont="1" applyBorder="1" applyAlignment="1">
      <alignment horizontal="center"/>
    </xf>
    <xf numFmtId="0" fontId="13" fillId="0" borderId="3" xfId="0" applyFont="1" applyBorder="1" applyAlignment="1">
      <alignment horizontal="center"/>
    </xf>
    <xf numFmtId="0" fontId="13" fillId="0" borderId="4" xfId="0" applyFont="1" applyBorder="1" applyAlignment="1">
      <alignment horizontal="center" vertical="center" wrapText="1"/>
    </xf>
    <xf numFmtId="14" fontId="13" fillId="0" borderId="4" xfId="0" applyNumberFormat="1" applyFont="1" applyBorder="1" applyAlignment="1">
      <alignment horizontal="center" vertical="center" wrapText="1"/>
    </xf>
    <xf numFmtId="168" fontId="13" fillId="0" borderId="10" xfId="1" applyNumberFormat="1" applyFont="1" applyBorder="1" applyAlignment="1">
      <alignment horizontal="center" vertical="center" wrapText="1"/>
    </xf>
    <xf numFmtId="168" fontId="13" fillId="0" borderId="9" xfId="1" applyNumberFormat="1" applyFont="1" applyBorder="1" applyAlignment="1">
      <alignment horizontal="center" vertical="center" wrapText="1"/>
    </xf>
    <xf numFmtId="0" fontId="16" fillId="0" borderId="0" xfId="0" applyFont="1" applyAlignment="1">
      <alignment horizontal="left" vertical="top" wrapText="1"/>
    </xf>
    <xf numFmtId="0" fontId="12" fillId="0" borderId="0" xfId="0" applyFont="1" applyAlignment="1">
      <alignment horizontal="center" vertical="center"/>
    </xf>
    <xf numFmtId="0" fontId="12" fillId="0" borderId="0" xfId="0" applyFont="1" applyAlignment="1">
      <alignment horizontal="center"/>
    </xf>
    <xf numFmtId="0" fontId="14" fillId="0" borderId="0" xfId="4" applyFont="1" applyAlignment="1">
      <alignment horizontal="center" vertical="top"/>
    </xf>
    <xf numFmtId="0" fontId="14" fillId="0" borderId="0" xfId="4" applyFont="1" applyAlignment="1">
      <alignment horizontal="center" vertical="center"/>
    </xf>
    <xf numFmtId="0" fontId="15" fillId="3" borderId="10" xfId="6" applyFont="1" applyFill="1" applyBorder="1" applyAlignment="1">
      <alignment horizontal="center" vertical="center" wrapText="1"/>
    </xf>
    <xf numFmtId="0" fontId="15" fillId="3" borderId="9" xfId="6" applyFont="1" applyFill="1" applyBorder="1" applyAlignment="1">
      <alignment horizontal="center" vertical="center" wrapText="1"/>
    </xf>
    <xf numFmtId="0" fontId="15" fillId="3" borderId="4" xfId="6" applyFont="1" applyFill="1" applyBorder="1" applyAlignment="1">
      <alignment horizontal="center" vertical="center" wrapText="1"/>
    </xf>
    <xf numFmtId="0" fontId="15" fillId="0" borderId="10" xfId="6" applyFont="1" applyBorder="1" applyAlignment="1">
      <alignment horizontal="center" vertical="center" wrapText="1"/>
    </xf>
    <xf numFmtId="0" fontId="15" fillId="0" borderId="9" xfId="6" applyFont="1" applyBorder="1" applyAlignment="1">
      <alignment horizontal="center" vertical="center" wrapText="1"/>
    </xf>
    <xf numFmtId="0" fontId="16" fillId="0" borderId="0" xfId="0" applyFont="1" applyFill="1" applyAlignment="1">
      <alignment horizontal="left" vertical="center" wrapText="1"/>
    </xf>
    <xf numFmtId="0" fontId="19" fillId="0" borderId="0" xfId="0" applyFont="1" applyAlignment="1">
      <alignment horizontal="left" vertical="top" wrapText="1"/>
    </xf>
    <xf numFmtId="0" fontId="0" fillId="0" borderId="10" xfId="0" applyFill="1" applyBorder="1" applyAlignment="1">
      <alignment horizontal="center" vertical="center"/>
    </xf>
    <xf numFmtId="0" fontId="0" fillId="0" borderId="12" xfId="0" applyFill="1" applyBorder="1" applyAlignment="1">
      <alignment horizontal="center" vertical="center"/>
    </xf>
    <xf numFmtId="0" fontId="0" fillId="0" borderId="9" xfId="0" applyFill="1" applyBorder="1" applyAlignment="1">
      <alignment horizontal="center" vertical="center"/>
    </xf>
  </cellXfs>
  <cellStyles count="12">
    <cellStyle name="Hipervínculo" xfId="3" builtinId="8"/>
    <cellStyle name="Millares [0]" xfId="1" builtinId="6"/>
    <cellStyle name="Millares [0] 10" xfId="10" xr:uid="{CA26CC8B-2F21-4675-8881-371529FE1DBD}"/>
    <cellStyle name="Millares [0] 2" xfId="7" xr:uid="{4FCDB0C6-56ED-4598-9F9B-48FFB5487A21}"/>
    <cellStyle name="Millares [0] 29" xfId="11" xr:uid="{9F05EFD7-A737-4678-A914-A885E6AB36D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zoomScaleNormal="100" workbookViewId="0">
      <selection activeCell="B2" sqref="B2:F24"/>
    </sheetView>
  </sheetViews>
  <sheetFormatPr baseColWidth="10" defaultColWidth="9.109375" defaultRowHeight="14.4"/>
  <cols>
    <col min="1" max="1" width="2.88671875" style="5" customWidth="1"/>
    <col min="2" max="6" width="23" style="5" customWidth="1"/>
    <col min="7" max="7" width="2.88671875" style="5" customWidth="1"/>
    <col min="8" max="16384" width="9.109375" style="5"/>
  </cols>
  <sheetData>
    <row r="2" spans="2:6">
      <c r="B2" s="325" t="s">
        <v>396</v>
      </c>
      <c r="C2" s="326"/>
      <c r="D2" s="326"/>
      <c r="E2" s="326"/>
      <c r="F2" s="327"/>
    </row>
    <row r="3" spans="2:6">
      <c r="B3" s="328"/>
      <c r="C3" s="329"/>
      <c r="D3" s="329"/>
      <c r="E3" s="329"/>
      <c r="F3" s="330"/>
    </row>
    <row r="4" spans="2:6">
      <c r="B4" s="328"/>
      <c r="C4" s="329"/>
      <c r="D4" s="329"/>
      <c r="E4" s="329"/>
      <c r="F4" s="330"/>
    </row>
    <row r="5" spans="2:6">
      <c r="B5" s="328"/>
      <c r="C5" s="329"/>
      <c r="D5" s="329"/>
      <c r="E5" s="329"/>
      <c r="F5" s="330"/>
    </row>
    <row r="6" spans="2:6">
      <c r="B6" s="328"/>
      <c r="C6" s="329"/>
      <c r="D6" s="329"/>
      <c r="E6" s="329"/>
      <c r="F6" s="330"/>
    </row>
    <row r="7" spans="2:6">
      <c r="B7" s="328"/>
      <c r="C7" s="329"/>
      <c r="D7" s="329"/>
      <c r="E7" s="329"/>
      <c r="F7" s="330"/>
    </row>
    <row r="8" spans="2:6">
      <c r="B8" s="328"/>
      <c r="C8" s="329"/>
      <c r="D8" s="329"/>
      <c r="E8" s="329"/>
      <c r="F8" s="330"/>
    </row>
    <row r="9" spans="2:6">
      <c r="B9" s="328"/>
      <c r="C9" s="329"/>
      <c r="D9" s="329"/>
      <c r="E9" s="329"/>
      <c r="F9" s="330"/>
    </row>
    <row r="10" spans="2:6">
      <c r="B10" s="328"/>
      <c r="C10" s="329"/>
      <c r="D10" s="329"/>
      <c r="E10" s="329"/>
      <c r="F10" s="330"/>
    </row>
    <row r="11" spans="2:6">
      <c r="B11" s="328"/>
      <c r="C11" s="329"/>
      <c r="D11" s="329"/>
      <c r="E11" s="329"/>
      <c r="F11" s="330"/>
    </row>
    <row r="12" spans="2:6">
      <c r="B12" s="328"/>
      <c r="C12" s="329"/>
      <c r="D12" s="329"/>
      <c r="E12" s="329"/>
      <c r="F12" s="330"/>
    </row>
    <row r="13" spans="2:6">
      <c r="B13" s="328"/>
      <c r="C13" s="329"/>
      <c r="D13" s="329"/>
      <c r="E13" s="329"/>
      <c r="F13" s="330"/>
    </row>
    <row r="14" spans="2:6">
      <c r="B14" s="328"/>
      <c r="C14" s="329"/>
      <c r="D14" s="329"/>
      <c r="E14" s="329"/>
      <c r="F14" s="330"/>
    </row>
    <row r="15" spans="2:6">
      <c r="B15" s="328"/>
      <c r="C15" s="329"/>
      <c r="D15" s="329"/>
      <c r="E15" s="329"/>
      <c r="F15" s="330"/>
    </row>
    <row r="16" spans="2:6">
      <c r="B16" s="328"/>
      <c r="C16" s="329"/>
      <c r="D16" s="329"/>
      <c r="E16" s="329"/>
      <c r="F16" s="330"/>
    </row>
    <row r="17" spans="2:6">
      <c r="B17" s="328"/>
      <c r="C17" s="329"/>
      <c r="D17" s="329"/>
      <c r="E17" s="329"/>
      <c r="F17" s="330"/>
    </row>
    <row r="18" spans="2:6">
      <c r="B18" s="328"/>
      <c r="C18" s="329"/>
      <c r="D18" s="329"/>
      <c r="E18" s="329"/>
      <c r="F18" s="330"/>
    </row>
    <row r="19" spans="2:6">
      <c r="B19" s="328"/>
      <c r="C19" s="329"/>
      <c r="D19" s="329"/>
      <c r="E19" s="329"/>
      <c r="F19" s="330"/>
    </row>
    <row r="20" spans="2:6">
      <c r="B20" s="328"/>
      <c r="C20" s="329"/>
      <c r="D20" s="329"/>
      <c r="E20" s="329"/>
      <c r="F20" s="330"/>
    </row>
    <row r="21" spans="2:6">
      <c r="B21" s="328"/>
      <c r="C21" s="329"/>
      <c r="D21" s="329"/>
      <c r="E21" s="329"/>
      <c r="F21" s="330"/>
    </row>
    <row r="22" spans="2:6">
      <c r="B22" s="328"/>
      <c r="C22" s="329"/>
      <c r="D22" s="329"/>
      <c r="E22" s="329"/>
      <c r="F22" s="330"/>
    </row>
    <row r="23" spans="2:6">
      <c r="B23" s="328"/>
      <c r="C23" s="329"/>
      <c r="D23" s="329"/>
      <c r="E23" s="329"/>
      <c r="F23" s="330"/>
    </row>
    <row r="24" spans="2:6">
      <c r="B24" s="331"/>
      <c r="C24" s="332"/>
      <c r="D24" s="332"/>
      <c r="E24" s="332"/>
      <c r="F24" s="333"/>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3"/>
  <sheetViews>
    <sheetView showGridLines="0" zoomScaleNormal="100" workbookViewId="0">
      <selection activeCell="B28" sqref="B28:B35"/>
    </sheetView>
  </sheetViews>
  <sheetFormatPr baseColWidth="10" defaultColWidth="11.44140625" defaultRowHeight="14.4"/>
  <cols>
    <col min="1" max="1" width="2.88671875" style="5" customWidth="1"/>
    <col min="2" max="2" width="68.88671875" style="5" customWidth="1"/>
    <col min="3" max="3" width="11.44140625" style="5"/>
    <col min="4" max="4" width="2.88671875" style="5" customWidth="1"/>
    <col min="5" max="16384" width="11.44140625" style="5"/>
  </cols>
  <sheetData>
    <row r="2" spans="2:3">
      <c r="B2" s="334" t="s">
        <v>0</v>
      </c>
      <c r="C2" s="334"/>
    </row>
    <row r="3" spans="2:3">
      <c r="B3" s="2"/>
    </row>
    <row r="4" spans="2:3">
      <c r="B4" s="1" t="s">
        <v>1</v>
      </c>
      <c r="C4" s="3" t="s">
        <v>2</v>
      </c>
    </row>
    <row r="5" spans="2:3">
      <c r="B5" s="1" t="s">
        <v>3</v>
      </c>
      <c r="C5" s="3" t="s">
        <v>4</v>
      </c>
    </row>
    <row r="6" spans="2:3">
      <c r="B6" s="1" t="s">
        <v>5</v>
      </c>
      <c r="C6" s="3" t="s">
        <v>6</v>
      </c>
    </row>
    <row r="7" spans="2:3">
      <c r="B7" s="4" t="s">
        <v>207</v>
      </c>
      <c r="C7" s="3" t="s">
        <v>7</v>
      </c>
    </row>
    <row r="8" spans="2:3">
      <c r="B8" s="4" t="s">
        <v>206</v>
      </c>
      <c r="C8" s="3" t="s">
        <v>8</v>
      </c>
    </row>
    <row r="9" spans="2:3">
      <c r="B9" s="4" t="s">
        <v>312</v>
      </c>
      <c r="C9" s="3" t="s">
        <v>9</v>
      </c>
    </row>
    <row r="10" spans="2:3">
      <c r="B10" s="4" t="s">
        <v>262</v>
      </c>
      <c r="C10" s="3" t="s">
        <v>10</v>
      </c>
    </row>
    <row r="11" spans="2:3">
      <c r="B11" s="4" t="s">
        <v>220</v>
      </c>
      <c r="C11" s="3" t="s">
        <v>11</v>
      </c>
    </row>
    <row r="12" spans="2:3">
      <c r="B12" s="4" t="s">
        <v>219</v>
      </c>
      <c r="C12" s="3" t="s">
        <v>12</v>
      </c>
    </row>
    <row r="13" spans="2:3">
      <c r="B13" s="4" t="s">
        <v>263</v>
      </c>
      <c r="C13" s="3" t="s">
        <v>13</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6'!A1" display="NOTAS A LOS ESTADOS CONRABLES (NOTA 1 A NOTA 4)" xr:uid="{0D3166B4-A42C-4CF7-9E6F-817BD1FC07AF}"/>
    <hyperlink ref="B8" location="'07'!A1" display="NOTAS A LOS ESTADOS CONRABLES NOTA 5 (INCISO A A I)" xr:uid="{AAE48104-1575-4D8B-89F6-451AA6ADBC3A}"/>
    <hyperlink ref="B9" location="'09'!A1" display="NOTAS A LOS ESTADOS CONRABLES NOTA 5 (INCISO K A W)" xr:uid="{89E94D3F-F68E-4EA0-93D9-43C3FC8B7CA0}"/>
    <hyperlink ref="B10" location="'10'!A1" display="NOTAS A LOS ESTADOS CONRABLES (NOTA 6 A NOTA 13)" xr:uid="{EE5E2D2D-A13E-4DBD-B60F-91AB3E0AEF75}"/>
    <hyperlink ref="B11" location="'11'!A1" display="CARTERA DE INVERSIONES - ANEXO I" xr:uid="{28E56AC8-4DC2-406D-9B4E-4ADF11FCB415}"/>
    <hyperlink ref="B12" location="'12'!A1" display="BIENES DE USO - ANEXO II" xr:uid="{E3CB6384-E84F-4249-8B26-E0C0040999A3}"/>
    <hyperlink ref="B13" location="'13'!A1" display="INTAGIBLES - ANEXO III" xr:uid="{89BB330E-76B0-4F90-B73F-C9611B8AA26D}"/>
  </hyperlinks>
  <pageMargins left="0.25" right="0.25" top="0.75" bottom="0.75" header="0.3" footer="0.3"/>
  <pageSetup paperSize="9" orientation="portrait" r:id="rId1"/>
  <ignoredErrors>
    <ignoredError sqref="C4:C6 C7:C1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B1:T69"/>
  <sheetViews>
    <sheetView showGridLines="0" topLeftCell="A47" zoomScaleNormal="100" workbookViewId="0">
      <selection activeCell="E20" sqref="E20"/>
    </sheetView>
  </sheetViews>
  <sheetFormatPr baseColWidth="10" defaultColWidth="11.44140625" defaultRowHeight="14.4"/>
  <cols>
    <col min="1" max="1" width="2.88671875" style="7" customWidth="1"/>
    <col min="2" max="2" width="8.33203125" style="7" customWidth="1"/>
    <col min="3" max="3" width="23.109375" style="7" customWidth="1"/>
    <col min="4" max="8" width="22.5546875" style="7" customWidth="1"/>
    <col min="9" max="9" width="2.6640625" style="7" customWidth="1"/>
    <col min="10" max="16384" width="11.44140625" style="7"/>
  </cols>
  <sheetData>
    <row r="1" spans="2:8">
      <c r="B1" s="6" t="s">
        <v>257</v>
      </c>
    </row>
    <row r="2" spans="2:8">
      <c r="B2" s="343" t="s">
        <v>1</v>
      </c>
      <c r="C2" s="343"/>
      <c r="D2" s="343"/>
      <c r="E2" s="343"/>
      <c r="F2" s="343"/>
    </row>
    <row r="3" spans="2:8">
      <c r="B3" s="344" t="s">
        <v>416</v>
      </c>
      <c r="C3" s="344"/>
      <c r="D3" s="344"/>
      <c r="E3" s="344"/>
      <c r="F3" s="344"/>
    </row>
    <row r="4" spans="2:8">
      <c r="B4" s="338" t="s">
        <v>14</v>
      </c>
      <c r="C4" s="338"/>
      <c r="D4" s="338"/>
      <c r="E4" s="338"/>
      <c r="F4" s="338"/>
    </row>
    <row r="5" spans="2:8">
      <c r="B5" s="8"/>
      <c r="C5" s="8"/>
      <c r="D5" s="8"/>
      <c r="E5" s="8"/>
      <c r="F5" s="8"/>
    </row>
    <row r="6" spans="2:8">
      <c r="B6" s="9" t="s">
        <v>15</v>
      </c>
      <c r="E6" s="10" t="s">
        <v>213</v>
      </c>
      <c r="F6" s="10"/>
      <c r="G6" s="10"/>
      <c r="H6" s="10"/>
    </row>
    <row r="7" spans="2:8">
      <c r="B7" s="9" t="s">
        <v>16</v>
      </c>
      <c r="C7" s="9"/>
      <c r="D7" s="9"/>
      <c r="E7" s="7" t="s">
        <v>17</v>
      </c>
    </row>
    <row r="8" spans="2:8">
      <c r="B8" s="9" t="s">
        <v>18</v>
      </c>
      <c r="C8" s="9"/>
      <c r="D8" s="9"/>
      <c r="E8" s="7" t="s">
        <v>19</v>
      </c>
    </row>
    <row r="9" spans="2:8">
      <c r="B9" s="9" t="s">
        <v>20</v>
      </c>
      <c r="C9" s="9"/>
      <c r="D9" s="9"/>
      <c r="E9" s="7" t="s">
        <v>21</v>
      </c>
    </row>
    <row r="10" spans="2:8">
      <c r="B10" s="9" t="s">
        <v>22</v>
      </c>
      <c r="C10" s="9"/>
      <c r="D10" s="9"/>
      <c r="E10" s="7" t="s">
        <v>23</v>
      </c>
    </row>
    <row r="11" spans="2:8">
      <c r="B11" s="9" t="s">
        <v>24</v>
      </c>
      <c r="C11" s="9"/>
      <c r="D11" s="9"/>
      <c r="E11" s="7" t="s">
        <v>25</v>
      </c>
    </row>
    <row r="12" spans="2:8">
      <c r="B12" s="9" t="s">
        <v>26</v>
      </c>
      <c r="C12" s="9"/>
      <c r="D12" s="9"/>
      <c r="E12" s="7" t="s">
        <v>27</v>
      </c>
    </row>
    <row r="13" spans="2:8">
      <c r="B13" s="9" t="s">
        <v>28</v>
      </c>
      <c r="C13" s="9"/>
      <c r="D13" s="9"/>
      <c r="E13" s="7" t="s">
        <v>21</v>
      </c>
    </row>
    <row r="15" spans="2:8">
      <c r="B15" s="338" t="s">
        <v>29</v>
      </c>
      <c r="C15" s="338"/>
      <c r="D15" s="338"/>
      <c r="E15" s="338"/>
      <c r="F15" s="338"/>
    </row>
    <row r="17" spans="2:8" ht="16.5" customHeight="1">
      <c r="B17" s="339" t="s">
        <v>30</v>
      </c>
      <c r="C17" s="339"/>
      <c r="D17" s="339"/>
      <c r="E17" s="339"/>
      <c r="F17" s="339"/>
      <c r="G17" s="339"/>
      <c r="H17" s="339"/>
    </row>
    <row r="18" spans="2:8">
      <c r="B18" s="339"/>
      <c r="C18" s="339"/>
      <c r="D18" s="339"/>
      <c r="E18" s="339"/>
      <c r="F18" s="339"/>
      <c r="G18" s="339"/>
      <c r="H18" s="339"/>
    </row>
    <row r="19" spans="2:8" ht="54" customHeight="1">
      <c r="B19" s="339"/>
      <c r="C19" s="339"/>
      <c r="D19" s="339"/>
      <c r="E19" s="339"/>
      <c r="F19" s="339"/>
      <c r="G19" s="339"/>
      <c r="H19" s="339"/>
    </row>
    <row r="21" spans="2:8">
      <c r="B21" s="337" t="s">
        <v>31</v>
      </c>
      <c r="C21" s="337"/>
      <c r="D21" s="337"/>
      <c r="E21" s="337"/>
      <c r="F21" s="337"/>
      <c r="G21" s="337"/>
      <c r="H21" s="337"/>
    </row>
    <row r="23" spans="2:8">
      <c r="B23" s="341" t="s">
        <v>32</v>
      </c>
      <c r="C23" s="341"/>
      <c r="D23" s="12"/>
      <c r="E23" s="342" t="s">
        <v>33</v>
      </c>
      <c r="F23" s="342"/>
    </row>
    <row r="24" spans="2:8">
      <c r="B24" s="342" t="s">
        <v>34</v>
      </c>
      <c r="C24" s="342"/>
      <c r="D24" s="13"/>
    </row>
    <row r="25" spans="2:8">
      <c r="B25" s="336" t="s">
        <v>35</v>
      </c>
      <c r="C25" s="336"/>
      <c r="D25" s="10"/>
      <c r="E25" s="339" t="s">
        <v>36</v>
      </c>
      <c r="F25" s="339"/>
    </row>
    <row r="26" spans="2:8">
      <c r="B26" s="336" t="s">
        <v>37</v>
      </c>
      <c r="C26" s="336"/>
      <c r="D26" s="10"/>
      <c r="E26" s="339" t="s">
        <v>38</v>
      </c>
      <c r="F26" s="339"/>
    </row>
    <row r="27" spans="2:8">
      <c r="B27" s="336" t="s">
        <v>39</v>
      </c>
      <c r="C27" s="336"/>
      <c r="D27" s="10"/>
      <c r="E27" s="339" t="s">
        <v>40</v>
      </c>
      <c r="F27" s="339"/>
    </row>
    <row r="28" spans="2:8">
      <c r="B28" s="336" t="s">
        <v>214</v>
      </c>
      <c r="C28" s="336"/>
      <c r="D28" s="10"/>
      <c r="E28" s="11" t="s">
        <v>179</v>
      </c>
      <c r="F28" s="11"/>
    </row>
    <row r="29" spans="2:8">
      <c r="B29" s="345" t="s">
        <v>41</v>
      </c>
      <c r="C29" s="345"/>
      <c r="D29" s="14"/>
      <c r="E29" s="11"/>
      <c r="F29" s="11"/>
    </row>
    <row r="30" spans="2:8">
      <c r="B30" s="336" t="s">
        <v>42</v>
      </c>
      <c r="C30" s="336"/>
      <c r="D30" s="10"/>
      <c r="E30" s="339" t="s">
        <v>43</v>
      </c>
      <c r="F30" s="339"/>
    </row>
    <row r="31" spans="2:8">
      <c r="B31" s="336" t="s">
        <v>210</v>
      </c>
      <c r="C31" s="336"/>
      <c r="D31" s="10"/>
      <c r="E31" s="339" t="s">
        <v>44</v>
      </c>
      <c r="F31" s="339"/>
    </row>
    <row r="32" spans="2:8">
      <c r="B32" s="336" t="s">
        <v>45</v>
      </c>
      <c r="C32" s="336"/>
      <c r="D32" s="336"/>
      <c r="E32" s="339" t="s">
        <v>46</v>
      </c>
      <c r="F32" s="339"/>
    </row>
    <row r="33" spans="2:20">
      <c r="B33" s="336" t="s">
        <v>211</v>
      </c>
      <c r="C33" s="336"/>
      <c r="D33" s="10"/>
      <c r="E33" s="339" t="s">
        <v>158</v>
      </c>
      <c r="F33" s="339"/>
    </row>
    <row r="34" spans="2:20">
      <c r="B34" s="336" t="s">
        <v>47</v>
      </c>
      <c r="C34" s="336"/>
      <c r="D34" s="10"/>
      <c r="E34" s="339" t="s">
        <v>48</v>
      </c>
      <c r="F34" s="339"/>
    </row>
    <row r="36" spans="2:20">
      <c r="B36" s="13" t="s">
        <v>49</v>
      </c>
    </row>
    <row r="38" spans="2:20" ht="21" customHeight="1">
      <c r="B38" s="340" t="s">
        <v>310</v>
      </c>
      <c r="C38" s="340"/>
      <c r="D38" s="340"/>
      <c r="E38" s="340"/>
      <c r="F38" s="340"/>
      <c r="G38" s="340"/>
      <c r="H38" s="340"/>
    </row>
    <row r="39" spans="2:20" ht="21" customHeight="1">
      <c r="B39" s="340"/>
      <c r="C39" s="340"/>
      <c r="D39" s="340"/>
      <c r="E39" s="340"/>
      <c r="F39" s="340"/>
      <c r="G39" s="340"/>
      <c r="H39" s="340"/>
    </row>
    <row r="40" spans="2:20">
      <c r="B40" s="9" t="s">
        <v>293</v>
      </c>
      <c r="E40" s="7" t="s">
        <v>311</v>
      </c>
    </row>
    <row r="41" spans="2:20">
      <c r="B41" s="9" t="s">
        <v>294</v>
      </c>
      <c r="E41" s="7" t="s">
        <v>393</v>
      </c>
      <c r="H41" s="335"/>
      <c r="I41" s="335"/>
      <c r="J41" s="335"/>
      <c r="K41" s="335"/>
      <c r="L41" s="335"/>
      <c r="M41" s="335"/>
      <c r="N41" s="335"/>
      <c r="O41" s="335"/>
      <c r="P41" s="335"/>
      <c r="Q41" s="335"/>
      <c r="R41" s="335"/>
      <c r="S41" s="335"/>
      <c r="T41" s="335"/>
    </row>
    <row r="42" spans="2:20">
      <c r="B42" s="9" t="s">
        <v>50</v>
      </c>
      <c r="E42" s="7" t="s">
        <v>398</v>
      </c>
    </row>
    <row r="43" spans="2:20">
      <c r="B43" s="9" t="s">
        <v>295</v>
      </c>
      <c r="E43" s="7" t="s">
        <v>51</v>
      </c>
    </row>
    <row r="46" spans="2:20">
      <c r="B46" s="337" t="s">
        <v>53</v>
      </c>
      <c r="C46" s="337"/>
      <c r="D46" s="337"/>
      <c r="E46" s="337"/>
      <c r="F46" s="337"/>
      <c r="G46" s="337"/>
      <c r="H46" s="337"/>
    </row>
    <row r="48" spans="2:20">
      <c r="B48" s="7" t="s">
        <v>399</v>
      </c>
    </row>
    <row r="50" spans="2:8">
      <c r="B50" s="338" t="s">
        <v>55</v>
      </c>
      <c r="C50" s="338"/>
      <c r="D50" s="338"/>
      <c r="E50" s="338"/>
      <c r="F50" s="338"/>
      <c r="G50" s="338"/>
      <c r="H50" s="338"/>
    </row>
    <row r="52" spans="2:8">
      <c r="B52" s="338" t="s">
        <v>444</v>
      </c>
      <c r="C52" s="338"/>
      <c r="D52" s="338"/>
      <c r="E52" s="338"/>
      <c r="F52" s="338"/>
      <c r="G52" s="338"/>
      <c r="H52" s="338"/>
    </row>
    <row r="53" spans="2:8">
      <c r="B53" s="9" t="s">
        <v>56</v>
      </c>
      <c r="E53" s="7" t="s">
        <v>57</v>
      </c>
    </row>
    <row r="54" spans="2:8">
      <c r="B54" s="9" t="s">
        <v>54</v>
      </c>
      <c r="E54" s="7" t="s">
        <v>21</v>
      </c>
    </row>
    <row r="55" spans="2:8">
      <c r="B55" s="9" t="s">
        <v>58</v>
      </c>
      <c r="E55" s="7" t="s">
        <v>59</v>
      </c>
    </row>
    <row r="56" spans="2:8">
      <c r="B56" s="9" t="s">
        <v>60</v>
      </c>
      <c r="E56" s="15">
        <v>0.84899999999999998</v>
      </c>
    </row>
    <row r="57" spans="2:8">
      <c r="B57" s="9" t="s">
        <v>61</v>
      </c>
      <c r="E57" s="15">
        <v>0.84789999999999999</v>
      </c>
    </row>
    <row r="58" spans="2:8">
      <c r="B58" s="338" t="s">
        <v>445</v>
      </c>
      <c r="C58" s="338"/>
      <c r="D58" s="338"/>
      <c r="E58" s="338"/>
      <c r="F58" s="338"/>
      <c r="G58" s="338"/>
      <c r="H58" s="338"/>
    </row>
    <row r="59" spans="2:8">
      <c r="B59" s="9" t="s">
        <v>62</v>
      </c>
      <c r="D59" s="336" t="s">
        <v>411</v>
      </c>
      <c r="E59" s="336"/>
      <c r="F59" s="336"/>
      <c r="G59" s="336"/>
      <c r="H59" s="336"/>
    </row>
    <row r="60" spans="2:8">
      <c r="B60" s="9" t="s">
        <v>63</v>
      </c>
      <c r="D60" s="336" t="s">
        <v>412</v>
      </c>
      <c r="E60" s="336"/>
      <c r="F60" s="336"/>
      <c r="G60" s="336"/>
      <c r="H60" s="336"/>
    </row>
    <row r="61" spans="2:8">
      <c r="B61" s="9" t="s">
        <v>64</v>
      </c>
      <c r="D61" s="336" t="s">
        <v>413</v>
      </c>
      <c r="E61" s="336"/>
      <c r="F61" s="336"/>
      <c r="G61" s="336"/>
      <c r="H61" s="336"/>
    </row>
    <row r="62" spans="2:8">
      <c r="B62" s="9" t="s">
        <v>65</v>
      </c>
      <c r="D62" s="336" t="s">
        <v>414</v>
      </c>
      <c r="E62" s="336"/>
      <c r="F62" s="336"/>
      <c r="G62" s="336"/>
      <c r="H62" s="336"/>
    </row>
    <row r="63" spans="2:8">
      <c r="B63" s="9" t="s">
        <v>66</v>
      </c>
      <c r="D63" s="7" t="s">
        <v>67</v>
      </c>
    </row>
    <row r="64" spans="2:8">
      <c r="B64" s="9" t="s">
        <v>68</v>
      </c>
      <c r="D64" s="7" t="s">
        <v>69</v>
      </c>
    </row>
    <row r="65" spans="2:4">
      <c r="B65" s="9" t="s">
        <v>70</v>
      </c>
      <c r="D65" s="7" t="s">
        <v>71</v>
      </c>
    </row>
    <row r="66" spans="2:4">
      <c r="B66" s="9" t="s">
        <v>72</v>
      </c>
      <c r="D66" s="7" t="s">
        <v>73</v>
      </c>
    </row>
    <row r="67" spans="2:4">
      <c r="B67" s="9" t="s">
        <v>74</v>
      </c>
      <c r="D67" s="7" t="s">
        <v>75</v>
      </c>
    </row>
    <row r="68" spans="2:4">
      <c r="B68" s="9" t="s">
        <v>48</v>
      </c>
      <c r="D68" s="7" t="s">
        <v>47</v>
      </c>
    </row>
    <row r="69" spans="2:4">
      <c r="B69" s="9" t="s">
        <v>76</v>
      </c>
      <c r="D69" s="7" t="s">
        <v>77</v>
      </c>
    </row>
  </sheetData>
  <mergeCells count="37">
    <mergeCell ref="B2:F2"/>
    <mergeCell ref="B3:F3"/>
    <mergeCell ref="B4:F4"/>
    <mergeCell ref="B15:F15"/>
    <mergeCell ref="B32:D32"/>
    <mergeCell ref="E30:F30"/>
    <mergeCell ref="E31:F31"/>
    <mergeCell ref="E32:F32"/>
    <mergeCell ref="B24:C24"/>
    <mergeCell ref="B29:C29"/>
    <mergeCell ref="E25:F25"/>
    <mergeCell ref="E26:F26"/>
    <mergeCell ref="E27:F27"/>
    <mergeCell ref="B25:C25"/>
    <mergeCell ref="B26:C26"/>
    <mergeCell ref="B27:C27"/>
    <mergeCell ref="B28:C28"/>
    <mergeCell ref="B17:H19"/>
    <mergeCell ref="B21:H21"/>
    <mergeCell ref="B38:H39"/>
    <mergeCell ref="B23:C23"/>
    <mergeCell ref="E23:F23"/>
    <mergeCell ref="B34:C34"/>
    <mergeCell ref="E34:F34"/>
    <mergeCell ref="B30:C30"/>
    <mergeCell ref="B31:C31"/>
    <mergeCell ref="B33:C33"/>
    <mergeCell ref="E33:F33"/>
    <mergeCell ref="H41:T41"/>
    <mergeCell ref="D62:H62"/>
    <mergeCell ref="D59:H59"/>
    <mergeCell ref="D60:H60"/>
    <mergeCell ref="D61:H61"/>
    <mergeCell ref="B46:H46"/>
    <mergeCell ref="B50:H50"/>
    <mergeCell ref="B52:H52"/>
    <mergeCell ref="B58:H58"/>
  </mergeCells>
  <hyperlinks>
    <hyperlink ref="B1" location="ÍNDICE!A1" display="Indice" xr:uid="{E58AC891-5EA3-4A73-B657-58433CADD0F8}"/>
  </hyperlinks>
  <pageMargins left="0.25" right="0.25" top="0.75" bottom="0.75" header="0.3" footer="0.3"/>
  <pageSetup paperSize="9" scale="3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K31"/>
  <sheetViews>
    <sheetView showGridLines="0" tabSelected="1" zoomScaleNormal="100" workbookViewId="0">
      <selection activeCell="F20" sqref="F20"/>
    </sheetView>
  </sheetViews>
  <sheetFormatPr baseColWidth="10" defaultColWidth="11.44140625" defaultRowHeight="14.4"/>
  <cols>
    <col min="1" max="1" width="2.88671875" style="7" customWidth="1"/>
    <col min="2" max="2" width="43.5546875" style="7" customWidth="1"/>
    <col min="3" max="3" width="10.5546875" style="7" customWidth="1"/>
    <col min="4" max="5" width="23.44140625" style="7" bestFit="1" customWidth="1"/>
    <col min="6" max="6" width="43.5546875" style="7" customWidth="1"/>
    <col min="7" max="7" width="7.88671875" style="7" customWidth="1"/>
    <col min="8" max="9" width="23.44140625" style="7" bestFit="1" customWidth="1"/>
    <col min="10" max="10" width="2.88671875" style="7" customWidth="1"/>
    <col min="11" max="11" width="23.44140625" style="7" bestFit="1" customWidth="1"/>
    <col min="12" max="12" width="18.109375" style="7" bestFit="1" customWidth="1"/>
    <col min="13" max="13" width="17.6640625" style="7" bestFit="1" customWidth="1"/>
    <col min="14" max="16384" width="11.44140625" style="7"/>
  </cols>
  <sheetData>
    <row r="1" spans="1:11">
      <c r="A1" s="6" t="s">
        <v>257</v>
      </c>
    </row>
    <row r="2" spans="1:11">
      <c r="B2" s="346" t="s">
        <v>78</v>
      </c>
      <c r="C2" s="346"/>
      <c r="D2" s="346"/>
      <c r="E2" s="346"/>
      <c r="F2" s="346"/>
      <c r="G2" s="346"/>
      <c r="H2" s="346"/>
      <c r="I2" s="346"/>
    </row>
    <row r="3" spans="1:11">
      <c r="B3" s="347" t="s">
        <v>267</v>
      </c>
      <c r="C3" s="347"/>
      <c r="D3" s="347"/>
      <c r="E3" s="347"/>
      <c r="F3" s="347"/>
      <c r="G3" s="347"/>
      <c r="H3" s="347"/>
      <c r="I3" s="347"/>
    </row>
    <row r="4" spans="1:11">
      <c r="B4" s="347" t="s">
        <v>415</v>
      </c>
      <c r="C4" s="347"/>
      <c r="D4" s="347"/>
      <c r="E4" s="347"/>
      <c r="F4" s="347"/>
      <c r="G4" s="347"/>
      <c r="H4" s="347"/>
      <c r="I4" s="347"/>
    </row>
    <row r="5" spans="1:11">
      <c r="B5" s="347" t="s">
        <v>79</v>
      </c>
      <c r="C5" s="347"/>
      <c r="D5" s="347"/>
      <c r="E5" s="347"/>
      <c r="F5" s="347"/>
      <c r="G5" s="347"/>
      <c r="H5" s="347"/>
      <c r="I5" s="347"/>
    </row>
    <row r="6" spans="1:11">
      <c r="B6" s="266"/>
      <c r="C6" s="266"/>
      <c r="D6" s="266"/>
      <c r="E6" s="267"/>
      <c r="F6" s="266"/>
      <c r="G6" s="266"/>
      <c r="H6" s="266"/>
      <c r="I6" s="266"/>
    </row>
    <row r="7" spans="1:11">
      <c r="B7" s="268" t="s">
        <v>80</v>
      </c>
      <c r="C7" s="240" t="s">
        <v>81</v>
      </c>
      <c r="D7" s="269">
        <v>45473</v>
      </c>
      <c r="E7" s="269">
        <v>45291</v>
      </c>
      <c r="F7" s="268" t="s">
        <v>82</v>
      </c>
      <c r="G7" s="240" t="s">
        <v>81</v>
      </c>
      <c r="H7" s="269">
        <f>+D7</f>
        <v>45473</v>
      </c>
      <c r="I7" s="269">
        <f>+E7</f>
        <v>45291</v>
      </c>
    </row>
    <row r="8" spans="1:11">
      <c r="B8" s="270" t="s">
        <v>83</v>
      </c>
      <c r="C8" s="271"/>
      <c r="D8" s="271"/>
      <c r="E8" s="272"/>
      <c r="F8" s="273" t="s">
        <v>84</v>
      </c>
      <c r="G8" s="274"/>
      <c r="H8" s="274"/>
      <c r="I8" s="275"/>
    </row>
    <row r="9" spans="1:11">
      <c r="B9" s="276" t="s">
        <v>85</v>
      </c>
      <c r="C9" s="277" t="s">
        <v>86</v>
      </c>
      <c r="D9" s="278">
        <v>9341121613</v>
      </c>
      <c r="E9" s="278">
        <v>9944403768</v>
      </c>
      <c r="F9" s="279" t="s">
        <v>364</v>
      </c>
      <c r="G9" s="280" t="s">
        <v>287</v>
      </c>
      <c r="H9" s="278">
        <v>168759678</v>
      </c>
      <c r="I9" s="278">
        <v>206487187</v>
      </c>
    </row>
    <row r="10" spans="1:11">
      <c r="B10" s="281" t="s">
        <v>88</v>
      </c>
      <c r="C10" s="277" t="s">
        <v>286</v>
      </c>
      <c r="D10" s="282">
        <v>145083343727</v>
      </c>
      <c r="E10" s="282">
        <v>147886786893</v>
      </c>
      <c r="F10" s="283" t="s">
        <v>89</v>
      </c>
      <c r="G10" s="284" t="s">
        <v>377</v>
      </c>
      <c r="H10" s="285">
        <v>5392422268</v>
      </c>
      <c r="I10" s="285">
        <f>+'05'!D135</f>
        <v>11066926263.636799</v>
      </c>
      <c r="K10" s="33"/>
    </row>
    <row r="11" spans="1:11">
      <c r="B11" s="281" t="s">
        <v>395</v>
      </c>
      <c r="C11" s="277" t="s">
        <v>286</v>
      </c>
      <c r="D11" s="282">
        <v>0</v>
      </c>
      <c r="E11" s="282">
        <v>10895321610</v>
      </c>
      <c r="F11" s="283" t="s">
        <v>410</v>
      </c>
      <c r="G11" s="284" t="s">
        <v>377</v>
      </c>
      <c r="H11" s="285">
        <v>101382504710</v>
      </c>
      <c r="I11" s="285">
        <f>+'05'!E183</f>
        <v>108088166516.32739</v>
      </c>
      <c r="K11" s="33"/>
    </row>
    <row r="12" spans="1:11">
      <c r="B12" s="281" t="s">
        <v>90</v>
      </c>
      <c r="C12" s="277" t="s">
        <v>91</v>
      </c>
      <c r="D12" s="282">
        <v>6535014352</v>
      </c>
      <c r="E12" s="282">
        <v>4886588681</v>
      </c>
      <c r="F12" s="283" t="s">
        <v>92</v>
      </c>
      <c r="G12" s="284" t="s">
        <v>291</v>
      </c>
      <c r="H12" s="285">
        <v>2212898845</v>
      </c>
      <c r="I12" s="285">
        <v>1277305943</v>
      </c>
      <c r="K12" s="31"/>
    </row>
    <row r="13" spans="1:11">
      <c r="B13" s="281" t="s">
        <v>93</v>
      </c>
      <c r="C13" s="277" t="s">
        <v>376</v>
      </c>
      <c r="D13" s="282">
        <v>2632069100</v>
      </c>
      <c r="E13" s="282">
        <v>1753862064</v>
      </c>
      <c r="F13" s="283" t="s">
        <v>87</v>
      </c>
      <c r="G13" s="284" t="s">
        <v>287</v>
      </c>
      <c r="H13" s="282">
        <v>10490307352</v>
      </c>
      <c r="I13" s="282">
        <v>7069991231</v>
      </c>
    </row>
    <row r="14" spans="1:11">
      <c r="B14" s="286" t="s">
        <v>94</v>
      </c>
      <c r="C14" s="277"/>
      <c r="D14" s="287">
        <f>SUM(D9:D13)</f>
        <v>163591548792</v>
      </c>
      <c r="E14" s="287">
        <f>SUM(E9:E13)</f>
        <v>175366963016</v>
      </c>
      <c r="F14" s="286" t="s">
        <v>95</v>
      </c>
      <c r="G14" s="288"/>
      <c r="H14" s="287">
        <f>SUM(H9:H13)</f>
        <v>119646892853</v>
      </c>
      <c r="I14" s="287">
        <f>SUM(I9:I13)</f>
        <v>127708877140.96419</v>
      </c>
    </row>
    <row r="15" spans="1:11">
      <c r="B15" s="286"/>
      <c r="C15" s="277"/>
      <c r="D15" s="287"/>
      <c r="E15" s="287"/>
      <c r="F15" s="286" t="s">
        <v>98</v>
      </c>
      <c r="G15" s="288"/>
      <c r="H15" s="287">
        <f>+H14</f>
        <v>119646892853</v>
      </c>
      <c r="I15" s="287">
        <f>+I14</f>
        <v>127708877140.96419</v>
      </c>
    </row>
    <row r="16" spans="1:11">
      <c r="B16" s="270" t="s">
        <v>132</v>
      </c>
      <c r="C16" s="271"/>
      <c r="D16" s="289"/>
      <c r="E16" s="290"/>
      <c r="F16" s="270" t="s">
        <v>268</v>
      </c>
      <c r="G16" s="271"/>
      <c r="H16" s="271"/>
      <c r="I16" s="290"/>
    </row>
    <row r="17" spans="2:9">
      <c r="B17" s="281" t="s">
        <v>96</v>
      </c>
      <c r="C17" s="277" t="s">
        <v>286</v>
      </c>
      <c r="D17" s="282">
        <v>9051832577</v>
      </c>
      <c r="E17" s="282">
        <v>5253000000</v>
      </c>
      <c r="F17" s="281" t="s">
        <v>100</v>
      </c>
      <c r="G17" s="288"/>
      <c r="H17" s="282">
        <v>43322800000</v>
      </c>
      <c r="I17" s="282">
        <v>40485900000</v>
      </c>
    </row>
    <row r="18" spans="2:9">
      <c r="B18" s="281" t="s">
        <v>97</v>
      </c>
      <c r="C18" s="277" t="s">
        <v>288</v>
      </c>
      <c r="D18" s="291">
        <v>1275064087</v>
      </c>
      <c r="E18" s="291">
        <v>1356452002</v>
      </c>
      <c r="F18" s="281" t="s">
        <v>314</v>
      </c>
      <c r="G18" s="288"/>
      <c r="H18" s="282">
        <v>988500000</v>
      </c>
      <c r="I18" s="282">
        <v>988500000</v>
      </c>
    </row>
    <row r="19" spans="2:9">
      <c r="B19" s="281" t="s">
        <v>269</v>
      </c>
      <c r="C19" s="277" t="s">
        <v>289</v>
      </c>
      <c r="D19" s="292">
        <v>281136161</v>
      </c>
      <c r="E19" s="292">
        <v>327373025</v>
      </c>
      <c r="F19" s="281" t="s">
        <v>270</v>
      </c>
      <c r="G19" s="288"/>
      <c r="H19" s="282">
        <v>3645923431</v>
      </c>
      <c r="I19" s="282">
        <v>3060355009</v>
      </c>
    </row>
    <row r="20" spans="2:9">
      <c r="B20" s="281" t="s">
        <v>101</v>
      </c>
      <c r="C20" s="277" t="s">
        <v>376</v>
      </c>
      <c r="D20" s="282">
        <v>1689415092</v>
      </c>
      <c r="E20" s="282">
        <v>1643095430</v>
      </c>
      <c r="F20" s="281" t="s">
        <v>271</v>
      </c>
      <c r="G20" s="288"/>
      <c r="H20" s="282">
        <v>8284880425</v>
      </c>
      <c r="I20" s="282">
        <v>11703251323</v>
      </c>
    </row>
    <row r="21" spans="2:9">
      <c r="B21" s="286" t="s">
        <v>102</v>
      </c>
      <c r="C21" s="277"/>
      <c r="D21" s="287">
        <f>SUM(D17:D20)</f>
        <v>12297447917</v>
      </c>
      <c r="E21" s="287">
        <f>SUM(E17:E20)</f>
        <v>8579920457</v>
      </c>
      <c r="F21" s="286" t="s">
        <v>103</v>
      </c>
      <c r="G21" s="288"/>
      <c r="H21" s="287">
        <f>SUM(H17:H20)</f>
        <v>56242103856</v>
      </c>
      <c r="I21" s="287">
        <f>SUM(I17:I20)</f>
        <v>56238006332</v>
      </c>
    </row>
    <row r="22" spans="2:9">
      <c r="B22" s="281"/>
      <c r="C22" s="277"/>
      <c r="D22" s="293"/>
      <c r="E22" s="294"/>
      <c r="F22" s="286"/>
      <c r="G22" s="288"/>
      <c r="H22" s="287"/>
      <c r="I22" s="287"/>
    </row>
    <row r="23" spans="2:9">
      <c r="B23" s="286" t="s">
        <v>104</v>
      </c>
      <c r="C23" s="277"/>
      <c r="D23" s="287">
        <f>+D14+D21</f>
        <v>175888996709</v>
      </c>
      <c r="E23" s="287">
        <f>+E14+E21</f>
        <v>183946883473</v>
      </c>
      <c r="F23" s="286" t="s">
        <v>105</v>
      </c>
      <c r="G23" s="288"/>
      <c r="H23" s="287">
        <f>+H21+H15</f>
        <v>175888996709</v>
      </c>
      <c r="I23" s="287">
        <f>+I21+I15</f>
        <v>183946883472.96417</v>
      </c>
    </row>
    <row r="24" spans="2:9">
      <c r="B24" s="295"/>
      <c r="C24" s="296"/>
      <c r="D24" s="297"/>
      <c r="E24" s="298"/>
      <c r="F24" s="295"/>
      <c r="G24" s="299"/>
      <c r="H24" s="299"/>
      <c r="I24" s="300"/>
    </row>
    <row r="26" spans="2:9">
      <c r="B26" s="240" t="s">
        <v>208</v>
      </c>
      <c r="C26" s="301" t="s">
        <v>81</v>
      </c>
      <c r="D26" s="302">
        <f>+D7</f>
        <v>45473</v>
      </c>
      <c r="E26" s="302">
        <f>+E7</f>
        <v>45291</v>
      </c>
      <c r="F26" s="240" t="s">
        <v>209</v>
      </c>
      <c r="G26" s="240" t="s">
        <v>81</v>
      </c>
      <c r="H26" s="302">
        <f>+D26</f>
        <v>45473</v>
      </c>
      <c r="I26" s="302">
        <f>+E26</f>
        <v>45291</v>
      </c>
    </row>
    <row r="27" spans="2:9">
      <c r="B27" s="303" t="s">
        <v>225</v>
      </c>
      <c r="C27" s="380">
        <v>12</v>
      </c>
      <c r="D27" s="304">
        <v>646221453103</v>
      </c>
      <c r="E27" s="305">
        <v>461434973832</v>
      </c>
      <c r="F27" s="303" t="s">
        <v>227</v>
      </c>
      <c r="G27" s="380">
        <v>12</v>
      </c>
      <c r="H27" s="304">
        <f>+D27</f>
        <v>646221453103</v>
      </c>
      <c r="I27" s="306">
        <f>+E27</f>
        <v>461434973832</v>
      </c>
    </row>
    <row r="28" spans="2:9">
      <c r="B28" s="307" t="s">
        <v>226</v>
      </c>
      <c r="C28" s="381"/>
      <c r="D28" s="308">
        <v>24917337.16</v>
      </c>
      <c r="E28" s="309">
        <v>30015943.559999999</v>
      </c>
      <c r="F28" s="307" t="s">
        <v>228</v>
      </c>
      <c r="G28" s="381"/>
      <c r="H28" s="308">
        <f>+D28</f>
        <v>24917337.16</v>
      </c>
      <c r="I28" s="310">
        <f t="shared" ref="I28:I29" si="0">+E28</f>
        <v>30015943.559999999</v>
      </c>
    </row>
    <row r="29" spans="2:9">
      <c r="B29" s="311" t="s">
        <v>254</v>
      </c>
      <c r="C29" s="382"/>
      <c r="D29" s="312">
        <v>0</v>
      </c>
      <c r="E29" s="313">
        <v>0</v>
      </c>
      <c r="F29" s="311" t="s">
        <v>228</v>
      </c>
      <c r="G29" s="382"/>
      <c r="H29" s="312">
        <f>+D29</f>
        <v>0</v>
      </c>
      <c r="I29" s="314">
        <f t="shared" si="0"/>
        <v>0</v>
      </c>
    </row>
    <row r="31" spans="2:9">
      <c r="B31" s="317" t="s">
        <v>456</v>
      </c>
      <c r="C31" s="317"/>
      <c r="D31" s="317"/>
      <c r="E31" s="317"/>
      <c r="F31" s="317"/>
      <c r="G31" s="317"/>
      <c r="H31" s="317"/>
      <c r="I31" s="317"/>
    </row>
  </sheetData>
  <mergeCells count="6">
    <mergeCell ref="B2:I2"/>
    <mergeCell ref="B3:I3"/>
    <mergeCell ref="B4:I4"/>
    <mergeCell ref="B5:I5"/>
    <mergeCell ref="C27:C29"/>
    <mergeCell ref="G27:G29"/>
  </mergeCells>
  <hyperlinks>
    <hyperlink ref="A1" location="ÍNDICE!A1" display="Indice" xr:uid="{0EB71D50-0B54-478A-8667-514F6BB43E98}"/>
  </hyperlinks>
  <pageMargins left="0.25" right="0.25" top="0.75" bottom="0.75" header="0.3" footer="0.3"/>
  <pageSetup paperSize="9" scale="5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E51"/>
  <sheetViews>
    <sheetView showGridLines="0" zoomScaleNormal="100" workbookViewId="0">
      <selection activeCell="B52" sqref="B52"/>
    </sheetView>
  </sheetViews>
  <sheetFormatPr baseColWidth="10" defaultColWidth="11.44140625" defaultRowHeight="14.4"/>
  <cols>
    <col min="1" max="1" width="2.88671875" style="7" customWidth="1"/>
    <col min="2" max="2" width="93.33203125" style="7" customWidth="1"/>
    <col min="3" max="3" width="6" style="7" bestFit="1" customWidth="1"/>
    <col min="4" max="5" width="22.109375" style="235" bestFit="1" customWidth="1"/>
    <col min="6" max="16384" width="11.44140625" style="7"/>
  </cols>
  <sheetData>
    <row r="1" spans="1:5">
      <c r="A1" s="6" t="s">
        <v>257</v>
      </c>
    </row>
    <row r="2" spans="1:5">
      <c r="B2" s="348" t="s">
        <v>78</v>
      </c>
      <c r="C2" s="348"/>
      <c r="D2" s="348"/>
      <c r="E2" s="348"/>
    </row>
    <row r="3" spans="1:5">
      <c r="B3" s="349" t="s">
        <v>5</v>
      </c>
      <c r="C3" s="349"/>
      <c r="D3" s="349"/>
      <c r="E3" s="349"/>
    </row>
    <row r="4" spans="1:5">
      <c r="B4" s="347" t="s">
        <v>417</v>
      </c>
      <c r="C4" s="347"/>
      <c r="D4" s="347"/>
      <c r="E4" s="347"/>
    </row>
    <row r="5" spans="1:5">
      <c r="B5" s="347" t="s">
        <v>79</v>
      </c>
      <c r="C5" s="347"/>
      <c r="D5" s="347"/>
      <c r="E5" s="347"/>
    </row>
    <row r="6" spans="1:5">
      <c r="B6" s="236"/>
      <c r="C6" s="236"/>
      <c r="D6" s="237"/>
      <c r="E6" s="238"/>
    </row>
    <row r="7" spans="1:5">
      <c r="B7" s="239" t="s">
        <v>106</v>
      </c>
      <c r="C7" s="240" t="s">
        <v>81</v>
      </c>
      <c r="D7" s="241">
        <v>45473</v>
      </c>
      <c r="E7" s="241">
        <v>45107</v>
      </c>
    </row>
    <row r="8" spans="1:5">
      <c r="B8" s="242"/>
      <c r="C8" s="243"/>
      <c r="D8" s="244"/>
      <c r="E8" s="245"/>
    </row>
    <row r="9" spans="1:5">
      <c r="B9" s="246" t="s">
        <v>229</v>
      </c>
      <c r="C9" s="247"/>
      <c r="D9" s="248">
        <f>SUM(D10:D16)</f>
        <v>25935677614</v>
      </c>
      <c r="E9" s="248">
        <f>SUM(E10:E16)</f>
        <v>20711162031</v>
      </c>
    </row>
    <row r="10" spans="1:5">
      <c r="B10" s="54" t="s">
        <v>230</v>
      </c>
      <c r="C10" s="247"/>
      <c r="D10" s="249">
        <v>1838954711</v>
      </c>
      <c r="E10" s="249">
        <v>2205693294</v>
      </c>
    </row>
    <row r="11" spans="1:5">
      <c r="B11" s="54" t="s">
        <v>272</v>
      </c>
      <c r="C11" s="247"/>
      <c r="D11" s="249">
        <v>12859079860</v>
      </c>
      <c r="E11" s="249">
        <v>11087195316</v>
      </c>
    </row>
    <row r="12" spans="1:5">
      <c r="B12" s="102" t="s">
        <v>231</v>
      </c>
      <c r="C12" s="247"/>
      <c r="D12" s="249">
        <v>1612738603</v>
      </c>
      <c r="E12" s="249">
        <v>1231772359</v>
      </c>
    </row>
    <row r="13" spans="1:5">
      <c r="B13" s="102" t="s">
        <v>232</v>
      </c>
      <c r="C13" s="247"/>
      <c r="D13" s="249">
        <v>5456395993</v>
      </c>
      <c r="E13" s="249">
        <v>6011871085</v>
      </c>
    </row>
    <row r="14" spans="1:5">
      <c r="B14" s="102" t="s">
        <v>313</v>
      </c>
      <c r="C14" s="247"/>
      <c r="D14" s="249">
        <v>0</v>
      </c>
      <c r="E14" s="249">
        <v>0</v>
      </c>
    </row>
    <row r="15" spans="1:5">
      <c r="B15" s="102" t="s">
        <v>379</v>
      </c>
      <c r="C15" s="247"/>
      <c r="D15" s="249">
        <v>3289004227</v>
      </c>
      <c r="E15" s="249">
        <v>-531418635</v>
      </c>
    </row>
    <row r="16" spans="1:5">
      <c r="B16" s="102" t="s">
        <v>107</v>
      </c>
      <c r="C16" s="247" t="s">
        <v>378</v>
      </c>
      <c r="D16" s="249">
        <v>879504220</v>
      </c>
      <c r="E16" s="249">
        <v>706048612</v>
      </c>
    </row>
    <row r="17" spans="2:5">
      <c r="B17" s="102"/>
      <c r="C17" s="247"/>
      <c r="D17" s="248"/>
      <c r="E17" s="250"/>
    </row>
    <row r="18" spans="2:5">
      <c r="B18" s="251" t="s">
        <v>233</v>
      </c>
      <c r="C18" s="247"/>
      <c r="D18" s="252">
        <f>SUM(D19:D21)</f>
        <v>8102041513</v>
      </c>
      <c r="E18" s="252">
        <f>SUM(E19:E21)</f>
        <v>9807502445</v>
      </c>
    </row>
    <row r="19" spans="2:5">
      <c r="B19" s="102" t="s">
        <v>234</v>
      </c>
      <c r="C19" s="247"/>
      <c r="D19" s="249">
        <v>3142573752</v>
      </c>
      <c r="E19" s="249">
        <v>2649911443</v>
      </c>
    </row>
    <row r="20" spans="2:5">
      <c r="B20" s="102" t="s">
        <v>273</v>
      </c>
      <c r="C20" s="247"/>
      <c r="D20" s="249">
        <v>817858931</v>
      </c>
      <c r="E20" s="249">
        <v>572561231</v>
      </c>
    </row>
    <row r="21" spans="2:5">
      <c r="B21" s="102" t="s">
        <v>108</v>
      </c>
      <c r="C21" s="247" t="s">
        <v>290</v>
      </c>
      <c r="D21" s="249">
        <v>4141608830</v>
      </c>
      <c r="E21" s="249">
        <v>6585029771</v>
      </c>
    </row>
    <row r="22" spans="2:5">
      <c r="B22" s="251" t="s">
        <v>235</v>
      </c>
      <c r="C22" s="247"/>
      <c r="D22" s="253">
        <f>+D9-D18</f>
        <v>17833636101</v>
      </c>
      <c r="E22" s="253">
        <f>+E9-E18</f>
        <v>10903659586</v>
      </c>
    </row>
    <row r="23" spans="2:5">
      <c r="B23" s="251"/>
      <c r="C23" s="247"/>
      <c r="D23" s="248"/>
      <c r="E23" s="250"/>
    </row>
    <row r="24" spans="2:5">
      <c r="B24" s="251" t="s">
        <v>236</v>
      </c>
      <c r="C24" s="247"/>
      <c r="D24" s="252">
        <f>SUM(D25:D26)</f>
        <v>730651741</v>
      </c>
      <c r="E24" s="252">
        <f>SUM(E25:E26)</f>
        <v>677276230</v>
      </c>
    </row>
    <row r="25" spans="2:5">
      <c r="B25" s="102" t="s">
        <v>237</v>
      </c>
      <c r="C25" s="247"/>
      <c r="D25" s="249">
        <v>154048125</v>
      </c>
      <c r="E25" s="249">
        <v>100427266</v>
      </c>
    </row>
    <row r="26" spans="2:5">
      <c r="B26" s="102" t="s">
        <v>109</v>
      </c>
      <c r="C26" s="247" t="s">
        <v>290</v>
      </c>
      <c r="D26" s="249">
        <v>576603616</v>
      </c>
      <c r="E26" s="249">
        <v>576848964</v>
      </c>
    </row>
    <row r="27" spans="2:5">
      <c r="B27" s="251"/>
      <c r="C27" s="247"/>
      <c r="D27" s="248"/>
      <c r="E27" s="252"/>
    </row>
    <row r="28" spans="2:5">
      <c r="B28" s="251" t="s">
        <v>238</v>
      </c>
      <c r="C28" s="247"/>
      <c r="D28" s="252">
        <f>SUM(D29:D37)</f>
        <v>9001095560</v>
      </c>
      <c r="E28" s="252">
        <f>SUM(E29:E37)</f>
        <v>7157868120</v>
      </c>
    </row>
    <row r="29" spans="2:5">
      <c r="B29" s="102" t="s">
        <v>239</v>
      </c>
      <c r="C29" s="247"/>
      <c r="D29" s="249">
        <v>5936920526</v>
      </c>
      <c r="E29" s="250">
        <v>4760085263</v>
      </c>
    </row>
    <row r="30" spans="2:5">
      <c r="B30" s="102" t="s">
        <v>240</v>
      </c>
      <c r="C30" s="247"/>
      <c r="D30" s="249">
        <v>203101758</v>
      </c>
      <c r="E30" s="250">
        <v>182213214</v>
      </c>
    </row>
    <row r="31" spans="2:5">
      <c r="B31" s="102" t="s">
        <v>241</v>
      </c>
      <c r="C31" s="247"/>
      <c r="D31" s="249">
        <v>17510766</v>
      </c>
      <c r="E31" s="250">
        <v>23697415</v>
      </c>
    </row>
    <row r="32" spans="2:5">
      <c r="B32" s="102" t="s">
        <v>242</v>
      </c>
      <c r="C32" s="247"/>
      <c r="D32" s="249">
        <v>657401164</v>
      </c>
      <c r="E32" s="250">
        <v>608403410</v>
      </c>
    </row>
    <row r="33" spans="2:5">
      <c r="B33" s="102" t="s">
        <v>243</v>
      </c>
      <c r="C33" s="247"/>
      <c r="D33" s="249">
        <v>201689147</v>
      </c>
      <c r="E33" s="249">
        <v>219510995</v>
      </c>
    </row>
    <row r="34" spans="2:5">
      <c r="B34" s="102" t="s">
        <v>244</v>
      </c>
      <c r="C34" s="247"/>
      <c r="D34" s="249">
        <v>3778951</v>
      </c>
      <c r="E34" s="250">
        <v>7639352</v>
      </c>
    </row>
    <row r="35" spans="2:5">
      <c r="B35" s="102" t="s">
        <v>245</v>
      </c>
      <c r="C35" s="247"/>
      <c r="D35" s="249">
        <v>5490</v>
      </c>
      <c r="E35" s="250">
        <v>20085053</v>
      </c>
    </row>
    <row r="36" spans="2:5">
      <c r="B36" s="102" t="s">
        <v>246</v>
      </c>
      <c r="C36" s="247"/>
      <c r="D36" s="249">
        <v>60053324</v>
      </c>
      <c r="E36" s="250">
        <v>36730971</v>
      </c>
    </row>
    <row r="37" spans="2:5">
      <c r="B37" s="102" t="s">
        <v>110</v>
      </c>
      <c r="C37" s="247" t="s">
        <v>290</v>
      </c>
      <c r="D37" s="249">
        <v>1920634434</v>
      </c>
      <c r="E37" s="249">
        <v>1299502447</v>
      </c>
    </row>
    <row r="38" spans="2:5">
      <c r="B38" s="251" t="s">
        <v>247</v>
      </c>
      <c r="C38" s="247"/>
      <c r="D38" s="253">
        <f>+D22-D24-D28</f>
        <v>8101888800</v>
      </c>
      <c r="E38" s="253">
        <f>+E22-E24-E28</f>
        <v>3068515236</v>
      </c>
    </row>
    <row r="39" spans="2:5">
      <c r="B39" s="102"/>
      <c r="C39" s="247"/>
      <c r="D39" s="248"/>
      <c r="E39" s="250"/>
    </row>
    <row r="40" spans="2:5">
      <c r="B40" s="251" t="s">
        <v>248</v>
      </c>
      <c r="C40" s="247"/>
      <c r="D40" s="253">
        <f>+D41+D43+D42</f>
        <v>182991625</v>
      </c>
      <c r="E40" s="253">
        <f>+E41+E42</f>
        <v>132307223</v>
      </c>
    </row>
    <row r="41" spans="2:5">
      <c r="B41" s="102" t="s">
        <v>249</v>
      </c>
      <c r="C41" s="247"/>
      <c r="D41" s="249">
        <v>2874632467</v>
      </c>
      <c r="E41" s="249">
        <v>-431678497</v>
      </c>
    </row>
    <row r="42" spans="2:5">
      <c r="B42" s="102" t="s">
        <v>380</v>
      </c>
      <c r="C42" s="247"/>
      <c r="D42" s="249"/>
      <c r="E42" s="249">
        <v>563985720</v>
      </c>
    </row>
    <row r="43" spans="2:5">
      <c r="B43" s="102" t="s">
        <v>250</v>
      </c>
      <c r="C43" s="247"/>
      <c r="D43" s="254">
        <v>-2691640842</v>
      </c>
      <c r="E43" s="250">
        <v>24000000</v>
      </c>
    </row>
    <row r="44" spans="2:5" ht="3.75" customHeight="1">
      <c r="B44" s="102"/>
      <c r="C44" s="247"/>
      <c r="D44" s="248"/>
      <c r="E44" s="249"/>
    </row>
    <row r="45" spans="2:5">
      <c r="B45" s="255" t="s">
        <v>274</v>
      </c>
      <c r="C45" s="256"/>
      <c r="D45" s="257">
        <f>+D38+D40</f>
        <v>8284880425</v>
      </c>
      <c r="E45" s="257">
        <f>+E38+E40+E43</f>
        <v>3224822459</v>
      </c>
    </row>
    <row r="46" spans="2:5">
      <c r="B46" s="255" t="s">
        <v>251</v>
      </c>
      <c r="C46" s="256"/>
      <c r="D46" s="258"/>
      <c r="E46" s="258"/>
    </row>
    <row r="47" spans="2:5" ht="15" thickBot="1">
      <c r="B47" s="259" t="s">
        <v>252</v>
      </c>
      <c r="C47" s="256"/>
      <c r="D47" s="260">
        <f>+D45-D46</f>
        <v>8284880425</v>
      </c>
      <c r="E47" s="260">
        <f>+E45-E46</f>
        <v>3224822459</v>
      </c>
    </row>
    <row r="48" spans="2:5" ht="15" thickTop="1">
      <c r="B48" s="261"/>
      <c r="C48" s="262"/>
      <c r="D48" s="263"/>
      <c r="E48" s="264"/>
    </row>
    <row r="49" spans="2:5">
      <c r="B49" s="317" t="s">
        <v>265</v>
      </c>
      <c r="C49" s="317"/>
      <c r="D49" s="318"/>
      <c r="E49" s="318"/>
    </row>
    <row r="51" spans="2:5">
      <c r="D51" s="265"/>
    </row>
  </sheetData>
  <mergeCells count="4">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68" orientation="portrait" r:id="rId1"/>
  <ignoredErrors>
    <ignoredError sqref="E28"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H77"/>
  <sheetViews>
    <sheetView showGridLines="0" topLeftCell="A61" zoomScaleNormal="100" workbookViewId="0">
      <selection activeCell="B76" sqref="B76"/>
    </sheetView>
  </sheetViews>
  <sheetFormatPr baseColWidth="10" defaultColWidth="11.44140625" defaultRowHeight="14.4"/>
  <cols>
    <col min="1" max="1" width="9" style="7" bestFit="1" customWidth="1"/>
    <col min="2" max="2" width="38.5546875" style="7" customWidth="1"/>
    <col min="3" max="4" width="15.6640625" style="7" customWidth="1"/>
    <col min="5" max="5" width="24.6640625" style="7" customWidth="1"/>
    <col min="6" max="6" width="14.88671875" style="7" bestFit="1" customWidth="1"/>
    <col min="7" max="7" width="14.5546875" style="7" bestFit="1" customWidth="1"/>
    <col min="8" max="8" width="13.33203125" style="7" bestFit="1" customWidth="1"/>
    <col min="9" max="9" width="2.88671875" style="7" customWidth="1"/>
    <col min="10" max="10" width="14" style="7" customWidth="1"/>
    <col min="11" max="11" width="16.5546875" style="7" bestFit="1" customWidth="1"/>
    <col min="12" max="16384" width="11.44140625" style="7"/>
  </cols>
  <sheetData>
    <row r="1" spans="1:8">
      <c r="A1" s="6" t="s">
        <v>257</v>
      </c>
    </row>
    <row r="2" spans="1:8">
      <c r="B2" s="341" t="s">
        <v>78</v>
      </c>
      <c r="C2" s="341"/>
      <c r="D2" s="341"/>
      <c r="E2" s="341"/>
      <c r="F2" s="341"/>
      <c r="G2" s="341"/>
      <c r="H2" s="341"/>
    </row>
    <row r="3" spans="1:8">
      <c r="B3" s="350" t="s">
        <v>418</v>
      </c>
      <c r="C3" s="350"/>
      <c r="D3" s="350"/>
      <c r="E3" s="350"/>
      <c r="F3" s="350"/>
      <c r="G3" s="350"/>
      <c r="H3" s="350"/>
    </row>
    <row r="5" spans="1:8">
      <c r="B5" s="338" t="s">
        <v>112</v>
      </c>
      <c r="C5" s="338"/>
      <c r="D5" s="338"/>
      <c r="E5" s="338"/>
      <c r="F5" s="338"/>
      <c r="G5" s="338"/>
      <c r="H5" s="338"/>
    </row>
    <row r="7" spans="1:8" ht="33" customHeight="1">
      <c r="B7" s="378" t="s">
        <v>461</v>
      </c>
      <c r="C7" s="378"/>
      <c r="D7" s="378"/>
      <c r="E7" s="378"/>
      <c r="F7" s="378"/>
      <c r="G7" s="378"/>
      <c r="H7" s="378"/>
    </row>
    <row r="8" spans="1:8">
      <c r="B8" s="338" t="s">
        <v>113</v>
      </c>
      <c r="C8" s="338"/>
      <c r="D8" s="338"/>
      <c r="E8" s="338"/>
      <c r="F8" s="338"/>
      <c r="G8" s="338"/>
      <c r="H8" s="338"/>
    </row>
    <row r="10" spans="1:8">
      <c r="B10" s="337" t="s">
        <v>114</v>
      </c>
      <c r="C10" s="337"/>
      <c r="D10" s="337"/>
      <c r="E10" s="337"/>
      <c r="F10" s="337"/>
      <c r="G10" s="337"/>
      <c r="H10" s="337"/>
    </row>
    <row r="11" spans="1:8" ht="21.75" customHeight="1">
      <c r="B11" s="339" t="s">
        <v>397</v>
      </c>
      <c r="C11" s="339"/>
      <c r="D11" s="339"/>
      <c r="E11" s="339"/>
      <c r="F11" s="339"/>
      <c r="G11" s="339"/>
      <c r="H11" s="339"/>
    </row>
    <row r="12" spans="1:8" ht="50.25" customHeight="1">
      <c r="B12" s="339"/>
      <c r="C12" s="339"/>
      <c r="D12" s="339"/>
      <c r="E12" s="339"/>
      <c r="F12" s="339"/>
      <c r="G12" s="339"/>
      <c r="H12" s="339"/>
    </row>
    <row r="13" spans="1:8">
      <c r="B13" s="339"/>
      <c r="C13" s="339"/>
      <c r="D13" s="339"/>
      <c r="E13" s="339"/>
      <c r="F13" s="339"/>
      <c r="G13" s="339"/>
      <c r="H13" s="339"/>
    </row>
    <row r="14" spans="1:8">
      <c r="B14" s="339"/>
      <c r="C14" s="339"/>
      <c r="D14" s="339"/>
      <c r="E14" s="339"/>
      <c r="F14" s="339"/>
      <c r="G14" s="339"/>
      <c r="H14" s="339"/>
    </row>
    <row r="15" spans="1:8">
      <c r="B15" s="339"/>
      <c r="C15" s="339"/>
      <c r="D15" s="339"/>
      <c r="E15" s="339"/>
      <c r="F15" s="339"/>
      <c r="G15" s="339"/>
      <c r="H15" s="339"/>
    </row>
    <row r="16" spans="1:8">
      <c r="B16" s="339"/>
      <c r="C16" s="339"/>
      <c r="D16" s="339"/>
      <c r="E16" s="339"/>
      <c r="F16" s="339"/>
      <c r="G16" s="339"/>
      <c r="H16" s="339"/>
    </row>
    <row r="17" spans="2:8">
      <c r="B17" s="339"/>
      <c r="C17" s="339"/>
      <c r="D17" s="339"/>
      <c r="E17" s="339"/>
      <c r="F17" s="339"/>
      <c r="G17" s="339"/>
      <c r="H17" s="339"/>
    </row>
    <row r="18" spans="2:8">
      <c r="B18" s="339"/>
      <c r="C18" s="339"/>
      <c r="D18" s="339"/>
      <c r="E18" s="339"/>
      <c r="F18" s="339"/>
      <c r="G18" s="339"/>
      <c r="H18" s="339"/>
    </row>
    <row r="19" spans="2:8">
      <c r="B19" s="339"/>
      <c r="C19" s="339"/>
      <c r="D19" s="339"/>
      <c r="E19" s="339"/>
      <c r="F19" s="339"/>
      <c r="G19" s="339"/>
      <c r="H19" s="339"/>
    </row>
    <row r="20" spans="2:8">
      <c r="B20" s="339"/>
      <c r="C20" s="339"/>
      <c r="D20" s="339"/>
      <c r="E20" s="339"/>
      <c r="F20" s="339"/>
      <c r="G20" s="339"/>
      <c r="H20" s="339"/>
    </row>
    <row r="21" spans="2:8">
      <c r="B21" s="339"/>
      <c r="C21" s="339"/>
      <c r="D21" s="339"/>
      <c r="E21" s="339"/>
      <c r="F21" s="339"/>
      <c r="G21" s="339"/>
      <c r="H21" s="339"/>
    </row>
    <row r="22" spans="2:8">
      <c r="B22" s="339"/>
      <c r="C22" s="339"/>
      <c r="D22" s="339"/>
      <c r="E22" s="339"/>
      <c r="F22" s="339"/>
      <c r="G22" s="339"/>
      <c r="H22" s="339"/>
    </row>
    <row r="23" spans="2:8">
      <c r="B23" s="339"/>
      <c r="C23" s="339"/>
      <c r="D23" s="339"/>
      <c r="E23" s="339"/>
      <c r="F23" s="339"/>
      <c r="G23" s="339"/>
      <c r="H23" s="339"/>
    </row>
    <row r="25" spans="2:8">
      <c r="F25" s="15"/>
    </row>
    <row r="26" spans="2:8">
      <c r="B26" s="338" t="s">
        <v>116</v>
      </c>
      <c r="C26" s="338"/>
      <c r="D26" s="338"/>
      <c r="E26" s="338"/>
      <c r="F26" s="338"/>
      <c r="G26" s="338"/>
      <c r="H26" s="338"/>
    </row>
    <row r="28" spans="2:8">
      <c r="B28" s="338" t="s">
        <v>279</v>
      </c>
      <c r="C28" s="338"/>
      <c r="D28" s="338"/>
      <c r="E28" s="338"/>
      <c r="F28" s="338"/>
      <c r="G28" s="338"/>
      <c r="H28" s="338"/>
    </row>
    <row r="30" spans="2:8">
      <c r="B30" s="339" t="s">
        <v>462</v>
      </c>
      <c r="C30" s="339"/>
      <c r="D30" s="339"/>
      <c r="E30" s="339"/>
      <c r="F30" s="339"/>
      <c r="G30" s="339"/>
      <c r="H30" s="339"/>
    </row>
    <row r="31" spans="2:8">
      <c r="B31" s="339"/>
      <c r="C31" s="339"/>
      <c r="D31" s="339"/>
      <c r="E31" s="339"/>
      <c r="F31" s="339"/>
      <c r="G31" s="339"/>
      <c r="H31" s="339"/>
    </row>
    <row r="32" spans="2:8" ht="48.75" customHeight="1">
      <c r="B32" s="339"/>
      <c r="C32" s="339"/>
      <c r="D32" s="339"/>
      <c r="E32" s="339"/>
      <c r="F32" s="339"/>
      <c r="G32" s="339"/>
      <c r="H32" s="339"/>
    </row>
    <row r="34" spans="2:8">
      <c r="B34" s="338" t="s">
        <v>117</v>
      </c>
      <c r="C34" s="338"/>
      <c r="D34" s="338"/>
      <c r="E34" s="338"/>
      <c r="F34" s="338"/>
      <c r="G34" s="338"/>
      <c r="H34" s="338"/>
    </row>
    <row r="36" spans="2:8">
      <c r="B36" s="340" t="s">
        <v>118</v>
      </c>
      <c r="C36" s="340"/>
      <c r="D36" s="340"/>
      <c r="E36" s="340"/>
      <c r="F36" s="340"/>
      <c r="G36" s="340"/>
      <c r="H36" s="340"/>
    </row>
    <row r="37" spans="2:8" ht="26.25" customHeight="1">
      <c r="B37" s="340"/>
      <c r="C37" s="340"/>
      <c r="D37" s="340"/>
      <c r="E37" s="340"/>
      <c r="F37" s="340"/>
      <c r="G37" s="340"/>
      <c r="H37" s="340"/>
    </row>
    <row r="39" spans="2:8">
      <c r="B39" s="342" t="s">
        <v>119</v>
      </c>
      <c r="C39" s="342"/>
      <c r="D39" s="342"/>
      <c r="E39" s="342"/>
      <c r="F39" s="342"/>
      <c r="G39" s="342"/>
      <c r="H39" s="342"/>
    </row>
    <row r="41" spans="2:8">
      <c r="B41" s="339" t="s">
        <v>215</v>
      </c>
      <c r="C41" s="339"/>
      <c r="D41" s="339"/>
      <c r="E41" s="339"/>
      <c r="F41" s="339"/>
      <c r="G41" s="339"/>
      <c r="H41" s="339"/>
    </row>
    <row r="43" spans="2:8">
      <c r="B43" s="338" t="s">
        <v>216</v>
      </c>
      <c r="C43" s="338"/>
      <c r="D43" s="338"/>
      <c r="E43" s="338"/>
      <c r="F43" s="338"/>
      <c r="G43" s="338"/>
      <c r="H43" s="338"/>
    </row>
    <row r="45" spans="2:8">
      <c r="B45" s="339" t="s">
        <v>371</v>
      </c>
      <c r="C45" s="339"/>
      <c r="D45" s="339"/>
      <c r="E45" s="339"/>
      <c r="F45" s="339"/>
      <c r="G45" s="339"/>
      <c r="H45" s="339"/>
    </row>
    <row r="46" spans="2:8">
      <c r="B46" s="339"/>
      <c r="C46" s="339"/>
      <c r="D46" s="339"/>
      <c r="E46" s="339"/>
      <c r="F46" s="339"/>
      <c r="G46" s="339"/>
      <c r="H46" s="339"/>
    </row>
    <row r="47" spans="2:8">
      <c r="B47" s="339"/>
      <c r="C47" s="339"/>
      <c r="D47" s="339"/>
      <c r="E47" s="339"/>
      <c r="F47" s="339"/>
      <c r="G47" s="339"/>
      <c r="H47" s="339"/>
    </row>
    <row r="48" spans="2:8">
      <c r="B48" s="339"/>
      <c r="C48" s="339"/>
      <c r="D48" s="339"/>
      <c r="E48" s="339"/>
      <c r="F48" s="339"/>
      <c r="G48" s="339"/>
      <c r="H48" s="339"/>
    </row>
    <row r="49" spans="2:8">
      <c r="B49" s="339"/>
      <c r="C49" s="339"/>
      <c r="D49" s="339"/>
      <c r="E49" s="339"/>
      <c r="F49" s="339"/>
      <c r="G49" s="339"/>
      <c r="H49" s="339"/>
    </row>
    <row r="50" spans="2:8">
      <c r="B50" s="339"/>
      <c r="C50" s="339"/>
      <c r="D50" s="339"/>
      <c r="E50" s="339"/>
      <c r="F50" s="339"/>
      <c r="G50" s="339"/>
      <c r="H50" s="339"/>
    </row>
    <row r="51" spans="2:8">
      <c r="B51" s="339"/>
      <c r="C51" s="339"/>
      <c r="D51" s="339"/>
      <c r="E51" s="339"/>
      <c r="F51" s="339"/>
      <c r="G51" s="339"/>
      <c r="H51" s="339"/>
    </row>
    <row r="52" spans="2:8">
      <c r="B52" s="339"/>
      <c r="C52" s="339"/>
      <c r="D52" s="339"/>
      <c r="E52" s="339"/>
      <c r="F52" s="339"/>
      <c r="G52" s="339"/>
      <c r="H52" s="339"/>
    </row>
    <row r="53" spans="2:8">
      <c r="B53" s="339"/>
      <c r="C53" s="339"/>
      <c r="D53" s="339"/>
      <c r="E53" s="339"/>
      <c r="F53" s="339"/>
      <c r="G53" s="339"/>
      <c r="H53" s="339"/>
    </row>
    <row r="54" spans="2:8">
      <c r="B54" s="339"/>
      <c r="C54" s="339"/>
      <c r="D54" s="339"/>
      <c r="E54" s="339"/>
      <c r="F54" s="339"/>
      <c r="G54" s="339"/>
      <c r="H54" s="339"/>
    </row>
    <row r="55" spans="2:8">
      <c r="B55" s="339"/>
      <c r="C55" s="339"/>
      <c r="D55" s="339"/>
      <c r="E55" s="339"/>
      <c r="F55" s="339"/>
      <c r="G55" s="339"/>
      <c r="H55" s="339"/>
    </row>
    <row r="56" spans="2:8" ht="63" customHeight="1">
      <c r="B56" s="339"/>
      <c r="C56" s="339"/>
      <c r="D56" s="339"/>
      <c r="E56" s="339"/>
      <c r="F56" s="339"/>
      <c r="G56" s="339"/>
      <c r="H56" s="339"/>
    </row>
    <row r="58" spans="2:8">
      <c r="B58" s="342" t="s">
        <v>217</v>
      </c>
      <c r="C58" s="342"/>
      <c r="D58" s="342"/>
      <c r="E58" s="342"/>
      <c r="F58" s="342"/>
      <c r="G58" s="342"/>
      <c r="H58" s="342"/>
    </row>
    <row r="60" spans="2:8" ht="14.25" customHeight="1">
      <c r="B60" s="339" t="s">
        <v>120</v>
      </c>
      <c r="C60" s="339"/>
      <c r="D60" s="339"/>
      <c r="E60" s="339"/>
      <c r="F60" s="339"/>
      <c r="G60" s="339"/>
      <c r="H60" s="339"/>
    </row>
    <row r="61" spans="2:8" ht="52.5" customHeight="1">
      <c r="B61" s="339"/>
      <c r="C61" s="339"/>
      <c r="D61" s="339"/>
      <c r="E61" s="339"/>
      <c r="F61" s="339"/>
      <c r="G61" s="339"/>
      <c r="H61" s="339"/>
    </row>
    <row r="63" spans="2:8">
      <c r="B63" s="338" t="s">
        <v>121</v>
      </c>
      <c r="C63" s="338"/>
      <c r="D63" s="338"/>
      <c r="E63" s="338"/>
      <c r="F63" s="338"/>
      <c r="G63" s="338"/>
      <c r="H63" s="338"/>
    </row>
    <row r="65" spans="2:8">
      <c r="B65" s="335" t="s">
        <v>122</v>
      </c>
      <c r="C65" s="335"/>
      <c r="D65" s="335"/>
      <c r="E65" s="335"/>
      <c r="F65" s="335"/>
      <c r="G65" s="335"/>
      <c r="H65" s="335"/>
    </row>
    <row r="67" spans="2:8">
      <c r="B67" s="338" t="s">
        <v>222</v>
      </c>
      <c r="C67" s="338"/>
      <c r="D67" s="338"/>
      <c r="E67" s="338"/>
      <c r="F67" s="338"/>
      <c r="G67" s="338"/>
      <c r="H67" s="338"/>
    </row>
    <row r="69" spans="2:8">
      <c r="B69" s="339" t="s">
        <v>281</v>
      </c>
      <c r="C69" s="339"/>
      <c r="D69" s="339"/>
      <c r="E69" s="339"/>
      <c r="F69" s="339"/>
      <c r="G69" s="339"/>
      <c r="H69" s="339"/>
    </row>
    <row r="70" spans="2:8">
      <c r="B70" s="339"/>
      <c r="C70" s="339"/>
      <c r="D70" s="339"/>
      <c r="E70" s="339"/>
      <c r="F70" s="339"/>
      <c r="G70" s="339"/>
      <c r="H70" s="339"/>
    </row>
    <row r="72" spans="2:8">
      <c r="B72" s="342" t="s">
        <v>123</v>
      </c>
      <c r="C72" s="342"/>
      <c r="D72" s="342"/>
      <c r="E72" s="342"/>
      <c r="F72" s="342"/>
      <c r="G72" s="342"/>
      <c r="H72" s="342"/>
    </row>
    <row r="74" spans="2:8">
      <c r="B74" s="368" t="s">
        <v>302</v>
      </c>
      <c r="C74" s="379"/>
      <c r="D74" s="379"/>
      <c r="E74" s="379"/>
      <c r="F74" s="379"/>
      <c r="G74" s="379"/>
      <c r="H74" s="379"/>
    </row>
    <row r="75" spans="2:8" ht="34.799999999999997" customHeight="1">
      <c r="B75" s="379"/>
      <c r="C75" s="379"/>
      <c r="D75" s="379"/>
      <c r="E75" s="379"/>
      <c r="F75" s="379"/>
      <c r="G75" s="379"/>
      <c r="H75" s="379"/>
    </row>
    <row r="77" spans="2:8">
      <c r="B77" s="234"/>
    </row>
  </sheetData>
  <mergeCells count="24">
    <mergeCell ref="B72:H72"/>
    <mergeCell ref="B74:H75"/>
    <mergeCell ref="B34:H34"/>
    <mergeCell ref="B36:H37"/>
    <mergeCell ref="B39:H39"/>
    <mergeCell ref="B41:H41"/>
    <mergeCell ref="B43:H43"/>
    <mergeCell ref="B45:H56"/>
    <mergeCell ref="B67:H67"/>
    <mergeCell ref="B69:H70"/>
    <mergeCell ref="B2:H2"/>
    <mergeCell ref="B58:H58"/>
    <mergeCell ref="B60:H61"/>
    <mergeCell ref="B63:H63"/>
    <mergeCell ref="B65:H65"/>
    <mergeCell ref="B26:H26"/>
    <mergeCell ref="B28:H28"/>
    <mergeCell ref="B30:H32"/>
    <mergeCell ref="B3:H3"/>
    <mergeCell ref="B5:H5"/>
    <mergeCell ref="B8:H8"/>
    <mergeCell ref="B10:H10"/>
    <mergeCell ref="B11:H23"/>
    <mergeCell ref="B7:H7"/>
  </mergeCells>
  <hyperlinks>
    <hyperlink ref="A1" location="ÍNDICE!A1" display="Indice" xr:uid="{18B84307-4B0F-4C71-A482-09F81D0A6177}"/>
  </hyperlinks>
  <pageMargins left="0.25" right="0.25" top="0.75" bottom="0.75" header="0.3" footer="0.3"/>
  <pageSetup paperSize="9"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L183"/>
  <sheetViews>
    <sheetView showGridLines="0" topLeftCell="A171" zoomScale="99" zoomScaleNormal="100" workbookViewId="0">
      <selection activeCell="D189" sqref="D189"/>
    </sheetView>
  </sheetViews>
  <sheetFormatPr baseColWidth="10" defaultColWidth="11.44140625" defaultRowHeight="14.4"/>
  <cols>
    <col min="1" max="1" width="7.109375" style="7" bestFit="1" customWidth="1"/>
    <col min="2" max="2" width="39.88671875" style="7" bestFit="1" customWidth="1"/>
    <col min="3" max="4" width="22.109375" style="7" bestFit="1" customWidth="1"/>
    <col min="5" max="5" width="23.44140625" style="7" bestFit="1" customWidth="1"/>
    <col min="6" max="6" width="22.109375" style="7" bestFit="1" customWidth="1"/>
    <col min="7" max="7" width="23.5546875" style="116" customWidth="1"/>
    <col min="8" max="8" width="22.109375" style="33" bestFit="1" customWidth="1"/>
    <col min="9" max="9" width="22.33203125" style="7" customWidth="1"/>
    <col min="10" max="10" width="18.44140625" style="7" customWidth="1"/>
    <col min="11" max="11" width="15" style="7" customWidth="1"/>
    <col min="12" max="16384" width="11.44140625" style="7"/>
  </cols>
  <sheetData>
    <row r="1" spans="1:9">
      <c r="A1" s="6" t="s">
        <v>257</v>
      </c>
    </row>
    <row r="2" spans="1:9">
      <c r="B2" s="341" t="s">
        <v>78</v>
      </c>
      <c r="C2" s="341"/>
      <c r="D2" s="341"/>
      <c r="E2" s="341"/>
      <c r="F2" s="341"/>
      <c r="G2" s="341"/>
      <c r="H2" s="341"/>
    </row>
    <row r="3" spans="1:9">
      <c r="B3" s="350" t="str">
        <f>+'04'!B3</f>
        <v>Notas a los Estados Contables al 30/06/2024</v>
      </c>
      <c r="C3" s="350"/>
      <c r="D3" s="350"/>
      <c r="E3" s="350"/>
      <c r="F3" s="350"/>
      <c r="G3" s="350"/>
      <c r="H3" s="350"/>
    </row>
    <row r="4" spans="1:9">
      <c r="B4" s="75"/>
      <c r="C4" s="75"/>
      <c r="D4" s="75"/>
      <c r="E4" s="75"/>
      <c r="F4" s="75"/>
      <c r="G4" s="117"/>
      <c r="H4" s="118"/>
    </row>
    <row r="5" spans="1:9">
      <c r="B5" s="342" t="s">
        <v>124</v>
      </c>
      <c r="C5" s="342"/>
      <c r="D5" s="342"/>
      <c r="E5" s="342"/>
      <c r="F5" s="342"/>
      <c r="G5" s="342"/>
      <c r="H5" s="342"/>
    </row>
    <row r="7" spans="1:9">
      <c r="B7" s="338" t="s">
        <v>125</v>
      </c>
      <c r="C7" s="338"/>
      <c r="D7" s="338"/>
      <c r="E7" s="338"/>
      <c r="F7" s="338"/>
      <c r="G7" s="338"/>
      <c r="H7" s="338"/>
    </row>
    <row r="8" spans="1:9">
      <c r="B8" s="119" t="s">
        <v>106</v>
      </c>
      <c r="C8" s="120">
        <v>45473</v>
      </c>
      <c r="D8" s="120">
        <v>45291</v>
      </c>
      <c r="E8" s="120">
        <v>45107</v>
      </c>
    </row>
    <row r="9" spans="1:9">
      <c r="B9" s="78" t="s">
        <v>282</v>
      </c>
      <c r="C9" s="121">
        <v>7533.98</v>
      </c>
      <c r="D9" s="121">
        <v>7263.59</v>
      </c>
      <c r="E9" s="122">
        <v>7258.03</v>
      </c>
    </row>
    <row r="10" spans="1:9">
      <c r="B10" s="123" t="s">
        <v>283</v>
      </c>
      <c r="C10" s="124">
        <v>7543.01</v>
      </c>
      <c r="D10" s="124">
        <v>7283.62</v>
      </c>
      <c r="E10" s="125">
        <v>7262.6</v>
      </c>
    </row>
    <row r="11" spans="1:9">
      <c r="H11" s="126"/>
    </row>
    <row r="12" spans="1:9">
      <c r="B12" s="338" t="s">
        <v>212</v>
      </c>
      <c r="C12" s="338"/>
      <c r="D12" s="338"/>
      <c r="E12" s="338"/>
      <c r="F12" s="338"/>
      <c r="G12" s="338"/>
      <c r="H12" s="338"/>
    </row>
    <row r="14" spans="1:9" ht="28.8">
      <c r="B14" s="364" t="s">
        <v>127</v>
      </c>
      <c r="C14" s="365" t="s">
        <v>128</v>
      </c>
      <c r="D14" s="365" t="s">
        <v>129</v>
      </c>
      <c r="E14" s="38" t="s">
        <v>296</v>
      </c>
      <c r="F14" s="38" t="s">
        <v>297</v>
      </c>
      <c r="G14" s="366" t="s">
        <v>129</v>
      </c>
      <c r="H14" s="38" t="s">
        <v>296</v>
      </c>
      <c r="I14" s="38" t="s">
        <v>297</v>
      </c>
    </row>
    <row r="15" spans="1:9">
      <c r="B15" s="364"/>
      <c r="C15" s="365"/>
      <c r="D15" s="365"/>
      <c r="E15" s="93">
        <f>+'02'!D7</f>
        <v>45473</v>
      </c>
      <c r="F15" s="93">
        <f>+E15</f>
        <v>45473</v>
      </c>
      <c r="G15" s="367"/>
      <c r="H15" s="93">
        <f>+'02'!I7</f>
        <v>45291</v>
      </c>
      <c r="I15" s="93">
        <f>+H15</f>
        <v>45291</v>
      </c>
    </row>
    <row r="16" spans="1:9">
      <c r="B16" s="40" t="s">
        <v>80</v>
      </c>
      <c r="C16" s="60"/>
      <c r="D16" s="59"/>
      <c r="E16" s="60"/>
      <c r="F16" s="60"/>
      <c r="G16" s="127"/>
      <c r="H16" s="40"/>
      <c r="I16" s="40"/>
    </row>
    <row r="17" spans="2:12">
      <c r="B17" s="42" t="s">
        <v>83</v>
      </c>
      <c r="C17" s="60"/>
      <c r="D17" s="59"/>
      <c r="E17" s="60"/>
      <c r="F17" s="128"/>
      <c r="G17" s="129"/>
      <c r="H17" s="42"/>
      <c r="I17" s="40"/>
      <c r="L17" s="31"/>
    </row>
    <row r="18" spans="2:12">
      <c r="B18" s="85" t="s">
        <v>85</v>
      </c>
      <c r="C18" s="130" t="s">
        <v>130</v>
      </c>
      <c r="D18" s="131">
        <f>+F18/E18</f>
        <v>658225.40025325259</v>
      </c>
      <c r="E18" s="132">
        <v>7533.98</v>
      </c>
      <c r="F18" s="79">
        <v>4959057001</v>
      </c>
      <c r="G18" s="133">
        <f>+I18/H18</f>
        <v>670784.1999617269</v>
      </c>
      <c r="H18" s="134">
        <f>+_xlfn.XLOOKUP(H15,C8:E8,C9:E9)</f>
        <v>7263.59</v>
      </c>
      <c r="I18" s="79">
        <v>4872301407</v>
      </c>
    </row>
    <row r="19" spans="2:12">
      <c r="B19" s="54" t="s">
        <v>90</v>
      </c>
      <c r="C19" s="135" t="s">
        <v>130</v>
      </c>
      <c r="D19" s="136">
        <f t="shared" ref="D19:D21" si="0">+F19/E19</f>
        <v>436415.24891226157</v>
      </c>
      <c r="E19" s="137">
        <v>7533.98</v>
      </c>
      <c r="F19" s="80">
        <v>3287943757</v>
      </c>
      <c r="G19" s="138">
        <f t="shared" ref="G19:G21" si="1">+I19/H19</f>
        <v>211147.94006820317</v>
      </c>
      <c r="H19" s="139">
        <f>+H18</f>
        <v>7263.59</v>
      </c>
      <c r="I19" s="80">
        <v>1533692066</v>
      </c>
    </row>
    <row r="20" spans="2:12">
      <c r="B20" s="54" t="s">
        <v>131</v>
      </c>
      <c r="C20" s="135" t="s">
        <v>130</v>
      </c>
      <c r="D20" s="136">
        <f t="shared" si="0"/>
        <v>8518648.3250552826</v>
      </c>
      <c r="E20" s="137">
        <v>7533.98</v>
      </c>
      <c r="F20" s="80">
        <v>64179326108</v>
      </c>
      <c r="G20" s="138">
        <f t="shared" si="1"/>
        <v>8944070.0215733536</v>
      </c>
      <c r="H20" s="139">
        <f>+H19</f>
        <v>7263.59</v>
      </c>
      <c r="I20" s="80">
        <v>64966057568</v>
      </c>
    </row>
    <row r="21" spans="2:12">
      <c r="B21" s="64" t="s">
        <v>93</v>
      </c>
      <c r="C21" s="140" t="s">
        <v>130</v>
      </c>
      <c r="D21" s="141">
        <f t="shared" si="0"/>
        <v>72641.295304739338</v>
      </c>
      <c r="E21" s="142">
        <v>7533.98</v>
      </c>
      <c r="F21" s="143">
        <v>547278066</v>
      </c>
      <c r="G21" s="144">
        <f t="shared" si="1"/>
        <v>87602.020763837165</v>
      </c>
      <c r="H21" s="145">
        <f>+H20</f>
        <v>7263.59</v>
      </c>
      <c r="I21" s="143">
        <v>636305162</v>
      </c>
    </row>
    <row r="22" spans="2:12">
      <c r="B22" s="146" t="s">
        <v>315</v>
      </c>
      <c r="C22" s="40"/>
      <c r="D22" s="59">
        <f>SUM(D18:D21)</f>
        <v>9685930.2695255373</v>
      </c>
      <c r="E22" s="147"/>
      <c r="F22" s="148"/>
      <c r="G22" s="127">
        <f>SUM(G18:G21)</f>
        <v>9913604.1823671199</v>
      </c>
      <c r="H22" s="149"/>
      <c r="I22" s="40"/>
    </row>
    <row r="23" spans="2:12">
      <c r="B23" s="40" t="s">
        <v>82</v>
      </c>
      <c r="C23" s="40"/>
      <c r="D23" s="59"/>
      <c r="E23" s="147"/>
      <c r="F23" s="60"/>
      <c r="G23" s="127"/>
      <c r="H23" s="147"/>
      <c r="I23" s="40"/>
    </row>
    <row r="24" spans="2:12">
      <c r="B24" s="40" t="s">
        <v>84</v>
      </c>
      <c r="C24" s="40"/>
      <c r="D24" s="59"/>
      <c r="E24" s="147"/>
      <c r="F24" s="60"/>
      <c r="G24" s="127"/>
      <c r="H24" s="147"/>
      <c r="I24" s="40"/>
    </row>
    <row r="25" spans="2:12">
      <c r="B25" s="85" t="s">
        <v>133</v>
      </c>
      <c r="C25" s="130" t="s">
        <v>130</v>
      </c>
      <c r="D25" s="131">
        <f t="shared" ref="D25:D27" si="2">+F25/E25</f>
        <v>1750.0000662865355</v>
      </c>
      <c r="E25" s="150">
        <v>7543.01</v>
      </c>
      <c r="F25" s="80">
        <v>13200268</v>
      </c>
      <c r="G25" s="151">
        <f t="shared" ref="G25:G27" si="3">+I25/H25</f>
        <v>7273.5300578558463</v>
      </c>
      <c r="H25" s="152">
        <f>+_xlfn.XLOOKUP(H15,C8:E8,C10:E10)</f>
        <v>7283.62</v>
      </c>
      <c r="I25" s="79">
        <v>52977629</v>
      </c>
    </row>
    <row r="26" spans="2:12">
      <c r="B26" s="54" t="s">
        <v>87</v>
      </c>
      <c r="C26" s="135" t="s">
        <v>130</v>
      </c>
      <c r="D26" s="136">
        <f t="shared" si="2"/>
        <v>1023877.4739792205</v>
      </c>
      <c r="E26" s="153">
        <v>7543.01</v>
      </c>
      <c r="F26" s="80">
        <v>7723118025</v>
      </c>
      <c r="G26" s="151">
        <f t="shared" si="3"/>
        <v>516304.80392991396</v>
      </c>
      <c r="H26" s="154">
        <f>+H25</f>
        <v>7283.62</v>
      </c>
      <c r="I26" s="80">
        <v>3760567996</v>
      </c>
    </row>
    <row r="27" spans="2:12">
      <c r="B27" s="64" t="s">
        <v>134</v>
      </c>
      <c r="C27" s="140" t="s">
        <v>130</v>
      </c>
      <c r="D27" s="141">
        <f t="shared" si="2"/>
        <v>5737005.5199449556</v>
      </c>
      <c r="E27" s="155">
        <v>7543.01</v>
      </c>
      <c r="F27" s="80">
        <v>43274290007</v>
      </c>
      <c r="G27" s="151">
        <f t="shared" si="3"/>
        <v>6546164.4101422094</v>
      </c>
      <c r="H27" s="154">
        <f>+H26</f>
        <v>7283.62</v>
      </c>
      <c r="I27" s="143">
        <v>47679774021</v>
      </c>
    </row>
    <row r="28" spans="2:12">
      <c r="B28" s="40" t="s">
        <v>316</v>
      </c>
      <c r="C28" s="40"/>
      <c r="D28" s="59">
        <f>SUM(D25:D27)</f>
        <v>6762632.9939904623</v>
      </c>
      <c r="E28" s="147"/>
      <c r="F28" s="60"/>
      <c r="G28" s="127">
        <f>SUM(G25:G27)</f>
        <v>7069742.7441299791</v>
      </c>
      <c r="H28" s="147"/>
      <c r="I28" s="40"/>
    </row>
    <row r="29" spans="2:12" ht="3.75" customHeight="1">
      <c r="B29" s="9"/>
      <c r="C29" s="9"/>
      <c r="D29" s="156"/>
      <c r="E29" s="12"/>
      <c r="F29" s="157"/>
      <c r="G29" s="158"/>
      <c r="H29" s="12"/>
      <c r="I29" s="9"/>
    </row>
    <row r="30" spans="2:12" ht="16.2">
      <c r="B30" s="159" t="s">
        <v>317</v>
      </c>
      <c r="C30" s="160"/>
      <c r="D30" s="161">
        <f>+D22-D28</f>
        <v>2923297.275535075</v>
      </c>
      <c r="E30" s="12"/>
      <c r="F30" s="157"/>
      <c r="G30" s="162">
        <f>+G22-G28</f>
        <v>2843861.4382371409</v>
      </c>
      <c r="H30" s="12"/>
      <c r="I30" s="9"/>
    </row>
    <row r="31" spans="2:12">
      <c r="B31" s="9"/>
      <c r="C31" s="9"/>
      <c r="D31" s="156"/>
      <c r="E31" s="12"/>
      <c r="F31" s="157"/>
      <c r="G31" s="163"/>
      <c r="H31" s="9"/>
    </row>
    <row r="32" spans="2:12">
      <c r="B32" s="342" t="s">
        <v>135</v>
      </c>
      <c r="C32" s="342"/>
      <c r="D32" s="342"/>
      <c r="E32" s="342"/>
      <c r="F32" s="342"/>
      <c r="G32" s="342"/>
      <c r="H32" s="342"/>
    </row>
    <row r="34" spans="2:8" ht="43.2">
      <c r="B34" s="352" t="s">
        <v>126</v>
      </c>
      <c r="C34" s="353"/>
      <c r="D34" s="354"/>
      <c r="E34" s="38" t="s">
        <v>298</v>
      </c>
      <c r="F34" s="38" t="s">
        <v>299</v>
      </c>
      <c r="G34" s="164" t="s">
        <v>298</v>
      </c>
      <c r="H34" s="38" t="s">
        <v>299</v>
      </c>
    </row>
    <row r="35" spans="2:8">
      <c r="B35" s="355"/>
      <c r="C35" s="356"/>
      <c r="D35" s="357"/>
      <c r="E35" s="93">
        <f>+'03'!D7</f>
        <v>45473</v>
      </c>
      <c r="F35" s="93">
        <f>+E35</f>
        <v>45473</v>
      </c>
      <c r="G35" s="93">
        <v>45107</v>
      </c>
      <c r="H35" s="93">
        <f>+G35</f>
        <v>45107</v>
      </c>
    </row>
    <row r="36" spans="2:8" ht="15" customHeight="1">
      <c r="B36" s="358" t="s">
        <v>136</v>
      </c>
      <c r="C36" s="359"/>
      <c r="D36" s="360"/>
      <c r="E36" s="165">
        <v>7533.98</v>
      </c>
      <c r="F36" s="166">
        <v>3204971448</v>
      </c>
      <c r="G36" s="167">
        <v>7258.03</v>
      </c>
      <c r="H36" s="168">
        <v>2192534720</v>
      </c>
    </row>
    <row r="37" spans="2:8" ht="15" customHeight="1">
      <c r="B37" s="358" t="s">
        <v>137</v>
      </c>
      <c r="C37" s="359"/>
      <c r="D37" s="360"/>
      <c r="E37" s="165">
        <v>7543.01</v>
      </c>
      <c r="F37" s="166">
        <v>80515932</v>
      </c>
      <c r="G37" s="167">
        <v>7262.6</v>
      </c>
      <c r="H37" s="168">
        <v>1513197849</v>
      </c>
    </row>
    <row r="38" spans="2:8" ht="15" customHeight="1">
      <c r="B38" s="358" t="s">
        <v>138</v>
      </c>
      <c r="C38" s="359"/>
      <c r="D38" s="360"/>
      <c r="E38" s="165">
        <v>7533.98</v>
      </c>
      <c r="F38" s="166">
        <v>1215248191</v>
      </c>
      <c r="G38" s="167">
        <v>7258.03</v>
      </c>
      <c r="H38" s="168">
        <v>2971775508</v>
      </c>
    </row>
    <row r="39" spans="2:8" ht="15" customHeight="1">
      <c r="B39" s="358" t="s">
        <v>139</v>
      </c>
      <c r="C39" s="359"/>
      <c r="D39" s="360"/>
      <c r="E39" s="165">
        <v>7543.01</v>
      </c>
      <c r="F39" s="166">
        <v>1887247564</v>
      </c>
      <c r="G39" s="167">
        <v>7262.6</v>
      </c>
      <c r="H39" s="168">
        <v>601649838</v>
      </c>
    </row>
    <row r="40" spans="2:8" ht="2.25" customHeight="1"/>
    <row r="41" spans="2:8">
      <c r="B41" s="82" t="s">
        <v>52</v>
      </c>
      <c r="C41" s="160"/>
      <c r="D41" s="160"/>
      <c r="E41" s="169"/>
      <c r="F41" s="170">
        <f>+F36+F37-F38-F39</f>
        <v>182991625</v>
      </c>
      <c r="G41" s="127"/>
      <c r="H41" s="170">
        <f>+H36+H37-H38-H39</f>
        <v>132307223</v>
      </c>
    </row>
    <row r="43" spans="2:8" ht="15" customHeight="1">
      <c r="B43" s="337" t="s">
        <v>452</v>
      </c>
      <c r="C43" s="337"/>
      <c r="D43" s="337"/>
      <c r="E43" s="337"/>
      <c r="F43" s="337"/>
      <c r="G43" s="337"/>
      <c r="H43" s="337"/>
    </row>
    <row r="44" spans="2:8">
      <c r="B44" s="337"/>
      <c r="C44" s="337"/>
      <c r="D44" s="337"/>
      <c r="E44" s="337"/>
      <c r="F44" s="337"/>
      <c r="G44" s="337"/>
      <c r="H44" s="337"/>
    </row>
    <row r="46" spans="2:8">
      <c r="B46" s="171" t="s">
        <v>318</v>
      </c>
      <c r="C46" s="172">
        <f>+'02'!D7</f>
        <v>45473</v>
      </c>
      <c r="D46" s="172">
        <f>+'02'!E7</f>
        <v>45291</v>
      </c>
    </row>
    <row r="47" spans="2:8">
      <c r="B47" s="173" t="s">
        <v>285</v>
      </c>
      <c r="C47" s="174">
        <v>2226460382</v>
      </c>
      <c r="D47" s="175">
        <v>2041550105</v>
      </c>
      <c r="E47" s="176"/>
      <c r="H47" s="7"/>
    </row>
    <row r="48" spans="2:8">
      <c r="B48" s="177" t="s">
        <v>325</v>
      </c>
      <c r="C48" s="178">
        <v>310343500</v>
      </c>
      <c r="D48" s="179">
        <v>10000000</v>
      </c>
      <c r="E48" s="176"/>
      <c r="H48" s="7"/>
    </row>
    <row r="49" spans="2:8">
      <c r="B49" s="177" t="s">
        <v>141</v>
      </c>
      <c r="C49" s="178">
        <v>185553324</v>
      </c>
      <c r="D49" s="179">
        <v>118293362</v>
      </c>
      <c r="E49" s="176"/>
      <c r="H49" s="7"/>
    </row>
    <row r="50" spans="2:8">
      <c r="B50" s="177" t="s">
        <v>419</v>
      </c>
      <c r="C50" s="179">
        <v>104960939</v>
      </c>
      <c r="D50" s="179">
        <v>0</v>
      </c>
      <c r="E50" s="316"/>
      <c r="H50" s="7"/>
    </row>
    <row r="51" spans="2:8">
      <c r="B51" s="177" t="s">
        <v>324</v>
      </c>
      <c r="C51" s="178">
        <v>85031492</v>
      </c>
      <c r="D51" s="179">
        <v>119963338</v>
      </c>
      <c r="E51" s="316"/>
      <c r="H51" s="7"/>
    </row>
    <row r="52" spans="2:8">
      <c r="B52" s="177" t="s">
        <v>320</v>
      </c>
      <c r="C52" s="178">
        <v>42012559</v>
      </c>
      <c r="D52" s="179">
        <v>207569457</v>
      </c>
      <c r="E52" s="316"/>
      <c r="H52" s="7"/>
    </row>
    <row r="53" spans="2:8">
      <c r="B53" s="177" t="s">
        <v>322</v>
      </c>
      <c r="C53" s="178">
        <v>10000000</v>
      </c>
      <c r="D53" s="179">
        <v>10000000</v>
      </c>
      <c r="E53" s="316"/>
      <c r="H53" s="7"/>
    </row>
    <row r="54" spans="2:8">
      <c r="B54" s="177" t="s">
        <v>326</v>
      </c>
      <c r="C54" s="178">
        <v>10000000</v>
      </c>
      <c r="D54" s="179">
        <v>10000000</v>
      </c>
      <c r="E54" s="316"/>
      <c r="H54" s="7"/>
    </row>
    <row r="55" spans="2:8">
      <c r="B55" s="177" t="s">
        <v>323</v>
      </c>
      <c r="C55" s="178">
        <v>5000000</v>
      </c>
      <c r="D55" s="179">
        <v>5000000</v>
      </c>
      <c r="E55" s="316"/>
      <c r="H55" s="7"/>
    </row>
    <row r="56" spans="2:8">
      <c r="B56" s="177" t="s">
        <v>319</v>
      </c>
      <c r="C56" s="178">
        <v>4780000</v>
      </c>
      <c r="D56" s="179">
        <v>5000000</v>
      </c>
      <c r="E56" s="176"/>
      <c r="H56" s="7"/>
    </row>
    <row r="57" spans="2:8">
      <c r="B57" s="177" t="s">
        <v>140</v>
      </c>
      <c r="C57" s="178">
        <v>2500000</v>
      </c>
      <c r="D57" s="179">
        <v>2500000</v>
      </c>
      <c r="E57" s="316"/>
      <c r="H57" s="7"/>
    </row>
    <row r="58" spans="2:8">
      <c r="B58" s="177" t="s">
        <v>321</v>
      </c>
      <c r="C58" s="178">
        <v>0</v>
      </c>
      <c r="D58" s="179">
        <v>0</v>
      </c>
      <c r="E58" s="316"/>
      <c r="H58" s="7"/>
    </row>
    <row r="59" spans="2:8">
      <c r="B59" s="171" t="s">
        <v>143</v>
      </c>
      <c r="C59" s="180">
        <f>SUM(C47:C58)</f>
        <v>2986642196</v>
      </c>
      <c r="D59" s="180">
        <f>SUM(D47:D58)</f>
        <v>2529876262</v>
      </c>
      <c r="E59" s="316"/>
      <c r="H59" s="7"/>
    </row>
    <row r="60" spans="2:8">
      <c r="B60" s="177"/>
      <c r="C60" s="179"/>
      <c r="D60" s="179"/>
      <c r="E60" s="316"/>
      <c r="H60" s="7"/>
    </row>
    <row r="61" spans="2:8">
      <c r="B61" s="171" t="s">
        <v>327</v>
      </c>
      <c r="C61" s="172">
        <f>+C46</f>
        <v>45473</v>
      </c>
      <c r="D61" s="172">
        <f>+D46</f>
        <v>45291</v>
      </c>
      <c r="E61" s="316"/>
      <c r="H61" s="7"/>
    </row>
    <row r="62" spans="2:8">
      <c r="B62" s="173" t="s">
        <v>329</v>
      </c>
      <c r="C62" s="174">
        <v>1175695209</v>
      </c>
      <c r="D62" s="175">
        <v>738180928</v>
      </c>
      <c r="E62" s="316"/>
      <c r="H62" s="7"/>
    </row>
    <row r="63" spans="2:8">
      <c r="B63" s="177" t="s">
        <v>333</v>
      </c>
      <c r="C63" s="178">
        <v>83717586</v>
      </c>
      <c r="D63" s="179">
        <v>36317950</v>
      </c>
      <c r="E63" s="316"/>
      <c r="H63" s="7"/>
    </row>
    <row r="64" spans="2:8">
      <c r="B64" s="177" t="s">
        <v>142</v>
      </c>
      <c r="C64" s="178">
        <v>42633136</v>
      </c>
      <c r="D64" s="179">
        <v>53235360</v>
      </c>
      <c r="E64" s="316"/>
      <c r="H64" s="7"/>
    </row>
    <row r="65" spans="2:8">
      <c r="B65" s="177" t="s">
        <v>337</v>
      </c>
      <c r="C65" s="178">
        <v>42204603</v>
      </c>
      <c r="D65" s="179">
        <v>14190004</v>
      </c>
      <c r="E65" s="316"/>
      <c r="H65" s="7"/>
    </row>
    <row r="66" spans="2:8">
      <c r="B66" s="177" t="s">
        <v>331</v>
      </c>
      <c r="C66" s="178">
        <v>37671407</v>
      </c>
      <c r="D66" s="179">
        <v>36319403</v>
      </c>
      <c r="E66" s="316"/>
      <c r="H66" s="7"/>
    </row>
    <row r="67" spans="2:8">
      <c r="B67" s="177" t="s">
        <v>367</v>
      </c>
      <c r="C67" s="178">
        <v>37255305</v>
      </c>
      <c r="D67" s="179">
        <v>30463424</v>
      </c>
      <c r="E67" s="316"/>
      <c r="H67" s="7"/>
    </row>
    <row r="68" spans="2:8">
      <c r="B68" s="177" t="s">
        <v>335</v>
      </c>
      <c r="C68" s="178">
        <v>30911694</v>
      </c>
      <c r="D68" s="179">
        <v>14527035</v>
      </c>
      <c r="E68" s="176"/>
      <c r="H68" s="7"/>
    </row>
    <row r="69" spans="2:8">
      <c r="B69" s="177" t="s">
        <v>338</v>
      </c>
      <c r="C69" s="178">
        <v>25991930</v>
      </c>
      <c r="D69" s="179">
        <v>25858090</v>
      </c>
      <c r="E69" s="176"/>
      <c r="H69" s="7"/>
    </row>
    <row r="70" spans="2:8">
      <c r="B70" s="177" t="s">
        <v>336</v>
      </c>
      <c r="C70" s="178">
        <v>22601940</v>
      </c>
      <c r="D70" s="179">
        <v>21790770</v>
      </c>
      <c r="E70" s="176"/>
      <c r="H70" s="7"/>
    </row>
    <row r="71" spans="2:8">
      <c r="B71" s="177" t="s">
        <v>330</v>
      </c>
      <c r="C71" s="178">
        <v>17546338</v>
      </c>
      <c r="D71" s="179">
        <v>33529167</v>
      </c>
      <c r="E71" s="176"/>
      <c r="H71" s="7"/>
    </row>
    <row r="72" spans="2:8">
      <c r="B72" s="177" t="s">
        <v>332</v>
      </c>
      <c r="C72" s="178">
        <v>7534055</v>
      </c>
      <c r="D72" s="179">
        <v>7263663</v>
      </c>
      <c r="H72" s="7"/>
    </row>
    <row r="73" spans="2:8">
      <c r="B73" s="177" t="s">
        <v>328</v>
      </c>
      <c r="C73" s="178">
        <v>7533980</v>
      </c>
      <c r="D73" s="179">
        <v>36317950</v>
      </c>
      <c r="E73" s="10"/>
      <c r="H73" s="7"/>
    </row>
    <row r="74" spans="2:8">
      <c r="B74" s="54" t="s">
        <v>334</v>
      </c>
      <c r="C74" s="178">
        <v>7533980</v>
      </c>
      <c r="D74" s="179">
        <v>36317950</v>
      </c>
      <c r="H74" s="7"/>
    </row>
    <row r="75" spans="2:8">
      <c r="B75" s="177" t="s">
        <v>365</v>
      </c>
      <c r="C75" s="178">
        <v>7533980</v>
      </c>
      <c r="D75" s="179">
        <v>8757565</v>
      </c>
      <c r="H75" s="7"/>
    </row>
    <row r="76" spans="2:8">
      <c r="B76" s="177" t="s">
        <v>366</v>
      </c>
      <c r="C76" s="178">
        <v>2790737</v>
      </c>
      <c r="D76" s="179">
        <v>7263590</v>
      </c>
      <c r="H76" s="7"/>
    </row>
    <row r="77" spans="2:8">
      <c r="B77" s="177" t="s">
        <v>400</v>
      </c>
      <c r="C77" s="178">
        <v>15746</v>
      </c>
      <c r="D77" s="179">
        <v>0</v>
      </c>
      <c r="H77" s="7"/>
    </row>
    <row r="78" spans="2:8">
      <c r="B78" s="171" t="s">
        <v>339</v>
      </c>
      <c r="C78" s="180">
        <f>SUM(C62:C77)</f>
        <v>1549171626</v>
      </c>
      <c r="D78" s="180">
        <f>SUM(D62:D77)</f>
        <v>1100332849</v>
      </c>
      <c r="H78" s="7"/>
    </row>
    <row r="79" spans="2:8">
      <c r="B79" s="171"/>
      <c r="C79" s="180"/>
      <c r="D79" s="180"/>
      <c r="H79" s="7"/>
    </row>
    <row r="80" spans="2:8">
      <c r="B80" s="321" t="s">
        <v>144</v>
      </c>
      <c r="C80" s="181">
        <f>+C61</f>
        <v>45473</v>
      </c>
      <c r="D80" s="181">
        <f>+D61</f>
        <v>45291</v>
      </c>
      <c r="H80" s="7"/>
    </row>
    <row r="81" spans="2:8">
      <c r="B81" s="173" t="s">
        <v>421</v>
      </c>
      <c r="C81" s="319">
        <v>3415550250</v>
      </c>
      <c r="D81" s="179">
        <v>0</v>
      </c>
      <c r="H81" s="7"/>
    </row>
    <row r="82" spans="2:8">
      <c r="B82" s="177" t="s">
        <v>420</v>
      </c>
      <c r="C82" s="319">
        <v>1389757541</v>
      </c>
      <c r="D82" s="179">
        <v>0</v>
      </c>
      <c r="H82" s="7"/>
    </row>
    <row r="83" spans="2:8">
      <c r="B83" s="177" t="s">
        <v>457</v>
      </c>
      <c r="C83" s="319">
        <v>0</v>
      </c>
      <c r="D83" s="179">
        <v>3771968558</v>
      </c>
      <c r="H83" s="7"/>
    </row>
    <row r="84" spans="2:8">
      <c r="B84" s="322" t="s">
        <v>458</v>
      </c>
      <c r="C84" s="319">
        <v>0</v>
      </c>
      <c r="D84" s="179">
        <v>2542226099</v>
      </c>
      <c r="H84" s="7"/>
    </row>
    <row r="85" spans="2:8">
      <c r="B85" s="320" t="s">
        <v>340</v>
      </c>
      <c r="C85" s="180">
        <f>SUM(C81:C84)</f>
        <v>4805307791</v>
      </c>
      <c r="D85" s="180">
        <f>SUM(D81:D84)</f>
        <v>6314194657</v>
      </c>
      <c r="H85" s="7"/>
    </row>
    <row r="86" spans="2:8">
      <c r="B86" s="10"/>
      <c r="C86" s="10"/>
      <c r="D86" s="10"/>
      <c r="H86" s="7"/>
    </row>
    <row r="87" spans="2:8">
      <c r="B87" s="171" t="s">
        <v>145</v>
      </c>
      <c r="C87" s="182">
        <f>+C59+C78+C85</f>
        <v>9341121613</v>
      </c>
      <c r="D87" s="182">
        <f>+D59+D78+D85</f>
        <v>9944403768</v>
      </c>
      <c r="H87" s="7"/>
    </row>
    <row r="88" spans="2:8">
      <c r="B88" s="13"/>
      <c r="C88" s="183"/>
      <c r="D88" s="183"/>
      <c r="H88" s="7"/>
    </row>
    <row r="89" spans="2:8">
      <c r="B89" s="338" t="s">
        <v>146</v>
      </c>
      <c r="C89" s="338"/>
      <c r="D89" s="338"/>
      <c r="E89" s="338"/>
      <c r="F89" s="338"/>
      <c r="G89" s="338"/>
      <c r="H89" s="338"/>
    </row>
    <row r="91" spans="2:8">
      <c r="B91" s="342" t="s">
        <v>453</v>
      </c>
      <c r="C91" s="342"/>
      <c r="D91" s="342"/>
      <c r="E91" s="342"/>
      <c r="F91" s="342"/>
      <c r="G91" s="342"/>
      <c r="H91" s="342"/>
    </row>
    <row r="92" spans="2:8">
      <c r="B92" s="13"/>
      <c r="C92" s="13"/>
      <c r="D92" s="13"/>
      <c r="E92" s="13"/>
      <c r="F92" s="13"/>
      <c r="G92" s="184"/>
      <c r="H92" s="185"/>
    </row>
    <row r="93" spans="2:8">
      <c r="B93" s="38" t="s">
        <v>106</v>
      </c>
      <c r="C93" s="93">
        <f>+C46</f>
        <v>45473</v>
      </c>
      <c r="D93" s="93">
        <f>+D46</f>
        <v>45291</v>
      </c>
      <c r="F93" s="33"/>
      <c r="H93" s="7"/>
    </row>
    <row r="94" spans="2:8">
      <c r="B94" s="186" t="s">
        <v>341</v>
      </c>
      <c r="C94" s="95">
        <v>3886165180</v>
      </c>
      <c r="D94" s="95">
        <v>1890984990</v>
      </c>
      <c r="H94" s="7"/>
    </row>
    <row r="95" spans="2:8">
      <c r="B95" s="186" t="s">
        <v>275</v>
      </c>
      <c r="C95" s="95">
        <v>2374844736</v>
      </c>
      <c r="D95" s="95">
        <v>2337594598</v>
      </c>
      <c r="H95" s="7"/>
    </row>
    <row r="96" spans="2:8">
      <c r="B96" s="54" t="s">
        <v>148</v>
      </c>
      <c r="C96" s="80">
        <v>165650000</v>
      </c>
      <c r="D96" s="80">
        <v>605370033</v>
      </c>
      <c r="H96" s="7"/>
    </row>
    <row r="97" spans="2:8">
      <c r="B97" s="54" t="s">
        <v>150</v>
      </c>
      <c r="C97" s="80">
        <v>81600000</v>
      </c>
      <c r="D97" s="80">
        <v>42421500</v>
      </c>
      <c r="H97" s="7"/>
    </row>
    <row r="98" spans="2:8">
      <c r="B98" s="54" t="s">
        <v>149</v>
      </c>
      <c r="C98" s="80">
        <v>21175000</v>
      </c>
      <c r="D98" s="80">
        <v>8031000</v>
      </c>
      <c r="H98" s="7"/>
    </row>
    <row r="99" spans="2:8">
      <c r="B99" s="186" t="s">
        <v>152</v>
      </c>
      <c r="C99" s="95">
        <v>3929436</v>
      </c>
      <c r="D99" s="95">
        <v>0</v>
      </c>
      <c r="H99" s="7"/>
    </row>
    <row r="100" spans="2:8">
      <c r="B100" s="186" t="s">
        <v>368</v>
      </c>
      <c r="C100" s="95">
        <v>1650000</v>
      </c>
      <c r="D100" s="95">
        <v>1100000</v>
      </c>
      <c r="H100" s="7"/>
    </row>
    <row r="101" spans="2:8">
      <c r="B101" s="186" t="s">
        <v>381</v>
      </c>
      <c r="C101" s="95">
        <v>0</v>
      </c>
      <c r="D101" s="95">
        <v>1086560</v>
      </c>
      <c r="H101" s="7"/>
    </row>
    <row r="102" spans="2:8">
      <c r="B102" s="40" t="s">
        <v>147</v>
      </c>
      <c r="C102" s="96">
        <f>SUM(C94:C101)</f>
        <v>6535014352</v>
      </c>
      <c r="D102" s="96">
        <f>SUM(D94:D101)</f>
        <v>4886588681</v>
      </c>
      <c r="H102" s="7"/>
    </row>
    <row r="104" spans="2:8">
      <c r="B104" s="338" t="s">
        <v>454</v>
      </c>
      <c r="C104" s="338"/>
      <c r="D104" s="338"/>
      <c r="E104" s="338"/>
      <c r="F104" s="338"/>
      <c r="G104" s="338"/>
      <c r="H104" s="338"/>
    </row>
    <row r="106" spans="2:8">
      <c r="B106" s="361" t="s">
        <v>151</v>
      </c>
      <c r="C106" s="362"/>
      <c r="D106" s="363"/>
    </row>
    <row r="107" spans="2:8">
      <c r="B107" s="92" t="s">
        <v>106</v>
      </c>
      <c r="C107" s="187">
        <f>+C93</f>
        <v>45473</v>
      </c>
      <c r="D107" s="187">
        <f>+D93</f>
        <v>45291</v>
      </c>
      <c r="F107" s="33"/>
      <c r="H107" s="7"/>
    </row>
    <row r="108" spans="2:8">
      <c r="B108" s="54" t="s">
        <v>259</v>
      </c>
      <c r="C108" s="80">
        <v>921856701</v>
      </c>
      <c r="D108" s="80">
        <v>253474320</v>
      </c>
      <c r="H108" s="7"/>
    </row>
    <row r="109" spans="2:8">
      <c r="B109" s="54" t="s">
        <v>342</v>
      </c>
      <c r="C109" s="80">
        <v>558793605</v>
      </c>
      <c r="D109" s="80">
        <v>354688351</v>
      </c>
      <c r="H109" s="7"/>
    </row>
    <row r="110" spans="2:8">
      <c r="B110" s="54" t="s">
        <v>307</v>
      </c>
      <c r="C110" s="80">
        <v>545137362</v>
      </c>
      <c r="D110" s="80">
        <v>696059008</v>
      </c>
      <c r="H110" s="7"/>
    </row>
    <row r="111" spans="2:8">
      <c r="B111" s="54" t="s">
        <v>305</v>
      </c>
      <c r="C111" s="80">
        <v>243028174</v>
      </c>
      <c r="D111" s="80">
        <v>233347209</v>
      </c>
      <c r="H111" s="7"/>
    </row>
    <row r="112" spans="2:8">
      <c r="B112" s="54" t="s">
        <v>258</v>
      </c>
      <c r="C112" s="80">
        <v>162714639</v>
      </c>
      <c r="D112" s="80">
        <v>213907676</v>
      </c>
      <c r="H112" s="7"/>
    </row>
    <row r="113" spans="2:8">
      <c r="B113" s="54" t="s">
        <v>306</v>
      </c>
      <c r="C113" s="80">
        <v>152936000</v>
      </c>
      <c r="D113" s="80">
        <v>0</v>
      </c>
      <c r="H113" s="7"/>
    </row>
    <row r="114" spans="2:8">
      <c r="B114" s="54" t="s">
        <v>152</v>
      </c>
      <c r="C114" s="80">
        <v>47602619</v>
      </c>
      <c r="D114" s="80">
        <v>2385500</v>
      </c>
      <c r="H114" s="7"/>
    </row>
    <row r="115" spans="2:8">
      <c r="B115" s="40" t="s">
        <v>147</v>
      </c>
      <c r="C115" s="96">
        <f>SUM(C108:C114)</f>
        <v>2632069100</v>
      </c>
      <c r="D115" s="96">
        <f>SUM(D108:D114)</f>
        <v>1753862064</v>
      </c>
      <c r="E115" s="33"/>
      <c r="H115" s="7"/>
    </row>
    <row r="117" spans="2:8">
      <c r="B117" s="361" t="s">
        <v>153</v>
      </c>
      <c r="C117" s="362"/>
      <c r="D117" s="363"/>
    </row>
    <row r="118" spans="2:8">
      <c r="B118" s="38" t="s">
        <v>106</v>
      </c>
      <c r="C118" s="93">
        <f>+C107</f>
        <v>45473</v>
      </c>
      <c r="D118" s="93">
        <f>+D107</f>
        <v>45291</v>
      </c>
    </row>
    <row r="119" spans="2:8">
      <c r="B119" s="54" t="s">
        <v>383</v>
      </c>
      <c r="C119" s="80">
        <v>813669840</v>
      </c>
      <c r="D119" s="80">
        <v>784467720</v>
      </c>
    </row>
    <row r="120" spans="2:8">
      <c r="B120" s="44" t="s">
        <v>382</v>
      </c>
      <c r="C120" s="80">
        <v>758269538</v>
      </c>
      <c r="D120" s="80">
        <v>748852999</v>
      </c>
    </row>
    <row r="121" spans="2:8">
      <c r="B121" s="44" t="s">
        <v>343</v>
      </c>
      <c r="C121" s="80">
        <v>113378450</v>
      </c>
      <c r="D121" s="80">
        <v>109443951</v>
      </c>
    </row>
    <row r="122" spans="2:8">
      <c r="B122" s="44" t="s">
        <v>259</v>
      </c>
      <c r="C122" s="80">
        <v>4097264</v>
      </c>
      <c r="D122" s="80">
        <v>330760</v>
      </c>
    </row>
    <row r="123" spans="2:8">
      <c r="B123" s="82" t="s">
        <v>147</v>
      </c>
      <c r="C123" s="96">
        <f>SUM(C119:C122)</f>
        <v>1689415092</v>
      </c>
      <c r="D123" s="96">
        <f>SUM(D119:D122)</f>
        <v>1643095430</v>
      </c>
    </row>
    <row r="125" spans="2:8">
      <c r="B125" s="338" t="s">
        <v>372</v>
      </c>
      <c r="C125" s="338"/>
      <c r="D125" s="338"/>
      <c r="E125" s="338"/>
      <c r="F125" s="338"/>
      <c r="G125" s="338"/>
      <c r="H125" s="338"/>
    </row>
    <row r="127" spans="2:8">
      <c r="B127" s="338" t="s">
        <v>455</v>
      </c>
      <c r="C127" s="338"/>
      <c r="D127" s="338"/>
      <c r="E127" s="338"/>
      <c r="F127" s="338"/>
      <c r="G127" s="338"/>
      <c r="H127" s="338"/>
    </row>
    <row r="129" spans="2:8">
      <c r="B129" s="76" t="s">
        <v>115</v>
      </c>
      <c r="C129" s="172">
        <f>+C118</f>
        <v>45473</v>
      </c>
      <c r="D129" s="172">
        <f>+D118</f>
        <v>45291</v>
      </c>
    </row>
    <row r="130" spans="2:8">
      <c r="B130" s="188" t="s">
        <v>284</v>
      </c>
      <c r="C130" s="189"/>
      <c r="D130" s="189"/>
      <c r="F130" s="33"/>
      <c r="H130" s="7"/>
    </row>
    <row r="131" spans="2:8">
      <c r="B131" s="44" t="s">
        <v>422</v>
      </c>
      <c r="C131" s="190">
        <v>701626.36</v>
      </c>
      <c r="D131" s="191">
        <v>1501856.97</v>
      </c>
      <c r="F131" s="33"/>
      <c r="H131" s="7"/>
    </row>
    <row r="132" spans="2:8">
      <c r="B132" s="44" t="s">
        <v>369</v>
      </c>
      <c r="C132" s="190">
        <v>13263.62</v>
      </c>
      <c r="D132" s="191">
        <v>17569.669999999998</v>
      </c>
      <c r="F132" s="33"/>
      <c r="H132" s="7"/>
    </row>
    <row r="133" spans="2:8">
      <c r="B133" s="44"/>
      <c r="C133" s="190"/>
      <c r="D133" s="191"/>
      <c r="F133" s="33"/>
      <c r="H133" s="7"/>
    </row>
    <row r="134" spans="2:8" ht="16.2">
      <c r="B134" s="192" t="s">
        <v>459</v>
      </c>
      <c r="C134" s="323">
        <v>7543.01</v>
      </c>
      <c r="D134" s="193">
        <v>7283.62</v>
      </c>
      <c r="F134" s="33"/>
      <c r="H134" s="7"/>
    </row>
    <row r="135" spans="2:8">
      <c r="B135" s="194" t="s">
        <v>344</v>
      </c>
      <c r="C135" s="195">
        <f>+SUM(C131:C133)*C134</f>
        <v>5392422268.0397997</v>
      </c>
      <c r="D135" s="195">
        <f>+SUM(D131:D133)*D134</f>
        <v>11066926263.636799</v>
      </c>
      <c r="F135" s="33"/>
      <c r="H135" s="7"/>
    </row>
    <row r="137" spans="2:8">
      <c r="B137" s="9" t="s">
        <v>345</v>
      </c>
    </row>
    <row r="138" spans="2:8">
      <c r="B138" s="196">
        <f>+C129</f>
        <v>45473</v>
      </c>
    </row>
    <row r="140" spans="2:8">
      <c r="B140" s="197" t="s">
        <v>346</v>
      </c>
      <c r="C140" s="38" t="s">
        <v>347</v>
      </c>
      <c r="D140" s="38" t="s">
        <v>348</v>
      </c>
      <c r="E140" s="38" t="s">
        <v>349</v>
      </c>
      <c r="F140" s="38" t="s">
        <v>351</v>
      </c>
      <c r="H140" s="7"/>
    </row>
    <row r="141" spans="2:8">
      <c r="B141" s="198">
        <v>45348</v>
      </c>
      <c r="C141" s="130" t="s">
        <v>401</v>
      </c>
      <c r="D141" s="199" t="s">
        <v>353</v>
      </c>
      <c r="E141" s="200">
        <v>2309684224</v>
      </c>
      <c r="F141" s="201">
        <v>45708</v>
      </c>
      <c r="H141" s="7"/>
    </row>
    <row r="142" spans="2:8">
      <c r="B142" s="202">
        <v>45464</v>
      </c>
      <c r="C142" s="135" t="s">
        <v>385</v>
      </c>
      <c r="D142" s="203" t="s">
        <v>353</v>
      </c>
      <c r="E142" s="204">
        <v>10284565331</v>
      </c>
      <c r="F142" s="205">
        <v>45478</v>
      </c>
      <c r="H142" s="7"/>
    </row>
    <row r="143" spans="2:8">
      <c r="B143" s="202">
        <v>45467</v>
      </c>
      <c r="C143" s="135" t="s">
        <v>352</v>
      </c>
      <c r="D143" s="203" t="s">
        <v>353</v>
      </c>
      <c r="E143" s="204">
        <v>10053858828</v>
      </c>
      <c r="F143" s="205">
        <v>45481</v>
      </c>
      <c r="H143" s="7"/>
    </row>
    <row r="144" spans="2:8">
      <c r="B144" s="202">
        <v>45467</v>
      </c>
      <c r="C144" s="135" t="s">
        <v>385</v>
      </c>
      <c r="D144" s="203" t="s">
        <v>353</v>
      </c>
      <c r="E144" s="204">
        <v>10292654556</v>
      </c>
      <c r="F144" s="205">
        <v>45481</v>
      </c>
      <c r="H144" s="7"/>
    </row>
    <row r="145" spans="2:8">
      <c r="B145" s="202">
        <v>45468</v>
      </c>
      <c r="C145" s="135" t="s">
        <v>354</v>
      </c>
      <c r="D145" s="203" t="s">
        <v>353</v>
      </c>
      <c r="E145" s="204">
        <v>10259618106</v>
      </c>
      <c r="F145" s="205">
        <v>45475</v>
      </c>
      <c r="H145" s="7"/>
    </row>
    <row r="146" spans="2:8">
      <c r="B146" s="202">
        <v>45468</v>
      </c>
      <c r="C146" s="135" t="s">
        <v>352</v>
      </c>
      <c r="D146" s="203" t="s">
        <v>353</v>
      </c>
      <c r="E146" s="204">
        <v>10038461405</v>
      </c>
      <c r="F146" s="205">
        <v>45475</v>
      </c>
      <c r="H146" s="7"/>
    </row>
    <row r="147" spans="2:8">
      <c r="B147" s="202">
        <v>45469</v>
      </c>
      <c r="C147" s="135" t="s">
        <v>354</v>
      </c>
      <c r="D147" s="203" t="s">
        <v>353</v>
      </c>
      <c r="E147" s="204">
        <v>10261794521</v>
      </c>
      <c r="F147" s="205">
        <v>45476</v>
      </c>
      <c r="H147" s="7"/>
    </row>
    <row r="148" spans="2:8">
      <c r="B148" s="206"/>
      <c r="C148" s="140"/>
      <c r="D148" s="207"/>
      <c r="E148" s="208"/>
      <c r="F148" s="209"/>
      <c r="H148" s="7"/>
    </row>
    <row r="149" spans="2:8">
      <c r="B149" s="210" t="s">
        <v>355</v>
      </c>
      <c r="C149" s="160"/>
      <c r="D149" s="169"/>
      <c r="E149" s="60">
        <f>SUM(E141:E148)</f>
        <v>63500636971</v>
      </c>
      <c r="F149" s="169"/>
      <c r="H149" s="7"/>
    </row>
    <row r="150" spans="2:8">
      <c r="B150" s="211"/>
      <c r="C150" s="212"/>
      <c r="D150" s="212"/>
      <c r="E150" s="213"/>
      <c r="F150" s="212"/>
      <c r="G150" s="214"/>
    </row>
    <row r="151" spans="2:8">
      <c r="B151" s="215">
        <v>45464</v>
      </c>
      <c r="C151" s="199" t="s">
        <v>359</v>
      </c>
      <c r="D151" s="199" t="s">
        <v>130</v>
      </c>
      <c r="E151" s="216">
        <v>1002837.5299999999</v>
      </c>
      <c r="F151" s="215">
        <v>45478</v>
      </c>
      <c r="H151" s="7"/>
    </row>
    <row r="152" spans="2:8">
      <c r="B152" s="217">
        <v>45467</v>
      </c>
      <c r="C152" s="203" t="s">
        <v>358</v>
      </c>
      <c r="D152" s="203" t="s">
        <v>130</v>
      </c>
      <c r="E152" s="218">
        <v>1007352.1599999999</v>
      </c>
      <c r="F152" s="217">
        <v>45481</v>
      </c>
      <c r="H152" s="7"/>
    </row>
    <row r="153" spans="2:8">
      <c r="B153" s="217">
        <v>45468</v>
      </c>
      <c r="C153" s="203" t="s">
        <v>358</v>
      </c>
      <c r="D153" s="203" t="s">
        <v>130</v>
      </c>
      <c r="E153" s="218">
        <v>1006621.4</v>
      </c>
      <c r="F153" s="217">
        <v>45475</v>
      </c>
      <c r="H153" s="7"/>
    </row>
    <row r="154" spans="2:8">
      <c r="B154" s="217">
        <v>45469</v>
      </c>
      <c r="C154" s="203" t="s">
        <v>359</v>
      </c>
      <c r="D154" s="203" t="s">
        <v>130</v>
      </c>
      <c r="E154" s="218">
        <v>1002590.53</v>
      </c>
      <c r="F154" s="217">
        <v>45476</v>
      </c>
      <c r="H154" s="7"/>
    </row>
    <row r="155" spans="2:8">
      <c r="B155" s="217">
        <v>45470</v>
      </c>
      <c r="C155" s="203" t="s">
        <v>359</v>
      </c>
      <c r="D155" s="203" t="s">
        <v>130</v>
      </c>
      <c r="E155" s="218">
        <v>1002713.9199999999</v>
      </c>
      <c r="F155" s="217">
        <v>45477</v>
      </c>
      <c r="H155" s="7"/>
    </row>
    <row r="156" spans="2:8">
      <c r="B156" s="219"/>
      <c r="C156" s="207"/>
      <c r="D156" s="207"/>
      <c r="E156" s="220"/>
      <c r="F156" s="219"/>
      <c r="H156" s="7"/>
    </row>
    <row r="157" spans="2:8">
      <c r="B157" s="40" t="s">
        <v>356</v>
      </c>
      <c r="C157" s="40"/>
      <c r="D157" s="40"/>
      <c r="E157" s="59">
        <f>SUM(E151:E156)</f>
        <v>5022115.54</v>
      </c>
      <c r="F157" s="40"/>
    </row>
    <row r="158" spans="2:8">
      <c r="B158" s="40" t="s">
        <v>459</v>
      </c>
      <c r="C158" s="221"/>
      <c r="D158" s="221"/>
      <c r="E158" s="222">
        <v>7543.01</v>
      </c>
      <c r="F158" s="223"/>
    </row>
    <row r="159" spans="2:8">
      <c r="B159" s="9"/>
      <c r="C159" s="9"/>
      <c r="D159" s="9"/>
      <c r="E159" s="156"/>
      <c r="F159" s="9"/>
    </row>
    <row r="160" spans="2:8">
      <c r="B160" s="82" t="s">
        <v>356</v>
      </c>
      <c r="C160" s="160"/>
      <c r="D160" s="224"/>
      <c r="E160" s="60">
        <f>+E157*E158</f>
        <v>37881867739.375404</v>
      </c>
      <c r="F160" s="40"/>
    </row>
    <row r="161" spans="2:7">
      <c r="B161" s="82" t="s">
        <v>357</v>
      </c>
      <c r="C161" s="160"/>
      <c r="D161" s="224">
        <f>+B138</f>
        <v>45473</v>
      </c>
      <c r="E161" s="60">
        <f>+E160+E149</f>
        <v>101382504710.3754</v>
      </c>
      <c r="F161" s="40"/>
    </row>
    <row r="163" spans="2:7">
      <c r="B163" s="196">
        <v>45291</v>
      </c>
    </row>
    <row r="164" spans="2:7">
      <c r="B164" s="197" t="s">
        <v>346</v>
      </c>
      <c r="C164" s="38" t="s">
        <v>347</v>
      </c>
      <c r="D164" s="38" t="s">
        <v>348</v>
      </c>
      <c r="E164" s="38" t="s">
        <v>349</v>
      </c>
      <c r="F164" s="38" t="s">
        <v>350</v>
      </c>
      <c r="G164" s="164" t="s">
        <v>351</v>
      </c>
    </row>
    <row r="165" spans="2:7">
      <c r="B165" s="198">
        <v>45278</v>
      </c>
      <c r="C165" s="130" t="s">
        <v>385</v>
      </c>
      <c r="D165" s="199" t="s">
        <v>353</v>
      </c>
      <c r="E165" s="200">
        <v>10294232221</v>
      </c>
      <c r="F165" s="199">
        <v>21</v>
      </c>
      <c r="G165" s="225">
        <v>45299</v>
      </c>
    </row>
    <row r="166" spans="2:7">
      <c r="B166" s="202">
        <v>45282</v>
      </c>
      <c r="C166" s="135" t="s">
        <v>385</v>
      </c>
      <c r="D166" s="203" t="s">
        <v>353</v>
      </c>
      <c r="E166" s="204">
        <v>10291376331</v>
      </c>
      <c r="F166" s="203">
        <v>14</v>
      </c>
      <c r="G166" s="226">
        <v>45296</v>
      </c>
    </row>
    <row r="167" spans="2:7">
      <c r="B167" s="202">
        <v>45286</v>
      </c>
      <c r="C167" s="135" t="s">
        <v>354</v>
      </c>
      <c r="D167" s="203" t="s">
        <v>353</v>
      </c>
      <c r="E167" s="204">
        <v>10278071474</v>
      </c>
      <c r="F167" s="203">
        <v>14</v>
      </c>
      <c r="G167" s="226">
        <v>45300</v>
      </c>
    </row>
    <row r="168" spans="2:7">
      <c r="B168" s="202">
        <v>45281</v>
      </c>
      <c r="C168" s="135" t="s">
        <v>354</v>
      </c>
      <c r="D168" s="203" t="s">
        <v>353</v>
      </c>
      <c r="E168" s="204">
        <v>10267052958</v>
      </c>
      <c r="F168" s="203">
        <v>14</v>
      </c>
      <c r="G168" s="226">
        <v>45295</v>
      </c>
    </row>
    <row r="169" spans="2:7">
      <c r="B169" s="202">
        <v>45287</v>
      </c>
      <c r="C169" s="135" t="s">
        <v>354</v>
      </c>
      <c r="D169" s="203" t="s">
        <v>353</v>
      </c>
      <c r="E169" s="204">
        <v>10266511216</v>
      </c>
      <c r="F169" s="203">
        <v>7</v>
      </c>
      <c r="G169" s="226">
        <v>45294</v>
      </c>
    </row>
    <row r="170" spans="2:7">
      <c r="B170" s="202">
        <v>45286</v>
      </c>
      <c r="C170" s="135" t="s">
        <v>352</v>
      </c>
      <c r="D170" s="203" t="s">
        <v>353</v>
      </c>
      <c r="E170" s="204">
        <v>10043554012</v>
      </c>
      <c r="F170" s="203">
        <v>14</v>
      </c>
      <c r="G170" s="226">
        <v>45300</v>
      </c>
    </row>
    <row r="171" spans="2:7">
      <c r="B171" s="206">
        <v>45278</v>
      </c>
      <c r="C171" s="140" t="s">
        <v>352</v>
      </c>
      <c r="D171" s="207" t="s">
        <v>353</v>
      </c>
      <c r="E171" s="208">
        <v>10034520548</v>
      </c>
      <c r="F171" s="207">
        <v>21</v>
      </c>
      <c r="G171" s="227">
        <v>45299</v>
      </c>
    </row>
    <row r="172" spans="2:7">
      <c r="B172" s="210" t="s">
        <v>355</v>
      </c>
      <c r="C172" s="160"/>
      <c r="D172" s="169"/>
      <c r="E172" s="60">
        <f>SUM(E165:E171)</f>
        <v>71475318760</v>
      </c>
      <c r="F172" s="82"/>
      <c r="G172" s="228"/>
    </row>
    <row r="173" spans="2:7">
      <c r="B173" s="211"/>
      <c r="C173" s="212"/>
      <c r="D173" s="212"/>
      <c r="E173" s="213"/>
      <c r="F173" s="212"/>
      <c r="G173" s="214"/>
    </row>
    <row r="174" spans="2:7">
      <c r="B174" s="215">
        <v>45278</v>
      </c>
      <c r="C174" s="199" t="s">
        <v>358</v>
      </c>
      <c r="D174" s="199" t="s">
        <v>130</v>
      </c>
      <c r="E174" s="216">
        <v>1008414.68</v>
      </c>
      <c r="F174" s="199">
        <v>14</v>
      </c>
      <c r="G174" s="225">
        <v>45299</v>
      </c>
    </row>
    <row r="175" spans="2:7">
      <c r="B175" s="217">
        <v>45286</v>
      </c>
      <c r="C175" s="203" t="s">
        <v>358</v>
      </c>
      <c r="D175" s="203" t="s">
        <v>130</v>
      </c>
      <c r="E175" s="218">
        <v>1008260.92</v>
      </c>
      <c r="F175" s="203">
        <v>7</v>
      </c>
      <c r="G175" s="226">
        <v>45300</v>
      </c>
    </row>
    <row r="176" spans="2:7">
      <c r="B176" s="217">
        <v>45282</v>
      </c>
      <c r="C176" s="203" t="s">
        <v>359</v>
      </c>
      <c r="D176" s="203" t="s">
        <v>130</v>
      </c>
      <c r="E176" s="218">
        <v>1003605.51</v>
      </c>
      <c r="F176" s="203">
        <v>7</v>
      </c>
      <c r="G176" s="226">
        <v>45296</v>
      </c>
    </row>
    <row r="177" spans="2:7">
      <c r="B177" s="217">
        <v>45281</v>
      </c>
      <c r="C177" s="203" t="s">
        <v>359</v>
      </c>
      <c r="D177" s="203" t="s">
        <v>130</v>
      </c>
      <c r="E177" s="218">
        <v>1003481.91</v>
      </c>
      <c r="F177" s="203">
        <v>17</v>
      </c>
      <c r="G177" s="226">
        <v>45295</v>
      </c>
    </row>
    <row r="178" spans="2:7">
      <c r="B178" s="219">
        <v>45287</v>
      </c>
      <c r="C178" s="207" t="s">
        <v>359</v>
      </c>
      <c r="D178" s="207" t="s">
        <v>130</v>
      </c>
      <c r="E178" s="220">
        <v>1002974.75</v>
      </c>
      <c r="F178" s="207">
        <v>7</v>
      </c>
      <c r="G178" s="227">
        <v>45294</v>
      </c>
    </row>
    <row r="179" spans="2:7">
      <c r="B179" s="210" t="s">
        <v>356</v>
      </c>
      <c r="C179" s="160"/>
      <c r="D179" s="169"/>
      <c r="E179" s="59">
        <f>SUM(E174:E178)</f>
        <v>5026737.7700000005</v>
      </c>
      <c r="F179" s="82"/>
      <c r="G179" s="228"/>
    </row>
    <row r="180" spans="2:7">
      <c r="B180" s="40" t="s">
        <v>459</v>
      </c>
      <c r="C180" s="229"/>
      <c r="D180" s="229"/>
      <c r="E180" s="230">
        <v>7283.62</v>
      </c>
      <c r="F180" s="231"/>
      <c r="G180" s="232"/>
    </row>
    <row r="181" spans="2:7">
      <c r="B181" s="9"/>
      <c r="C181" s="9"/>
      <c r="D181" s="9"/>
      <c r="E181" s="156"/>
      <c r="F181" s="9"/>
      <c r="G181" s="233"/>
    </row>
    <row r="182" spans="2:7">
      <c r="B182" s="82" t="s">
        <v>356</v>
      </c>
      <c r="C182" s="160"/>
      <c r="D182" s="224"/>
      <c r="E182" s="60">
        <f>+E179*E180</f>
        <v>36612847756.3274</v>
      </c>
      <c r="F182" s="82"/>
      <c r="G182" s="228"/>
    </row>
    <row r="183" spans="2:7">
      <c r="B183" s="82" t="s">
        <v>357</v>
      </c>
      <c r="C183" s="160"/>
      <c r="D183" s="224">
        <f>+D129</f>
        <v>45291</v>
      </c>
      <c r="E183" s="60">
        <f>+E182+E172</f>
        <v>108088166516.32739</v>
      </c>
      <c r="F183" s="82"/>
      <c r="G183" s="228"/>
    </row>
  </sheetData>
  <sortState xmlns:xlrd2="http://schemas.microsoft.com/office/spreadsheetml/2017/richdata2" ref="B108:D114">
    <sortCondition descending="1" ref="C108:C114"/>
  </sortState>
  <mergeCells count="23">
    <mergeCell ref="B2:H2"/>
    <mergeCell ref="B3:H3"/>
    <mergeCell ref="B5:H5"/>
    <mergeCell ref="B7:H7"/>
    <mergeCell ref="B43:H44"/>
    <mergeCell ref="B12:H12"/>
    <mergeCell ref="B32:H32"/>
    <mergeCell ref="B14:B15"/>
    <mergeCell ref="C14:C15"/>
    <mergeCell ref="D14:D15"/>
    <mergeCell ref="B36:D36"/>
    <mergeCell ref="B37:D37"/>
    <mergeCell ref="B38:D38"/>
    <mergeCell ref="G14:G15"/>
    <mergeCell ref="B127:H127"/>
    <mergeCell ref="B125:H125"/>
    <mergeCell ref="B104:H104"/>
    <mergeCell ref="B34:D35"/>
    <mergeCell ref="B89:H89"/>
    <mergeCell ref="B91:H91"/>
    <mergeCell ref="B39:D39"/>
    <mergeCell ref="B106:D106"/>
    <mergeCell ref="B117:D117"/>
  </mergeCells>
  <hyperlinks>
    <hyperlink ref="A1" location="ÍNDICE!A1" display="Indice" xr:uid="{633A7F9E-5445-4137-867C-DC684C628620}"/>
  </hyperlinks>
  <pageMargins left="0.25" right="0.25" top="0.75" bottom="0.75" header="0.3" footer="0.3"/>
  <pageSetup paperSize="9" scale="37" orientation="portrait" r:id="rId1"/>
  <ignoredErrors>
    <ignoredError sqref="G41" formulaRange="1"/>
    <ignoredError sqref="H15"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75"/>
  <sheetViews>
    <sheetView showGridLines="0" zoomScaleNormal="100" workbookViewId="0">
      <selection activeCell="D34" sqref="D34"/>
    </sheetView>
  </sheetViews>
  <sheetFormatPr baseColWidth="10" defaultColWidth="11.44140625" defaultRowHeight="14.4"/>
  <cols>
    <col min="1" max="1" width="7.109375" style="7" bestFit="1" customWidth="1"/>
    <col min="2" max="2" width="40.33203125" style="7" customWidth="1"/>
    <col min="3" max="3" width="27.109375" style="7" bestFit="1" customWidth="1"/>
    <col min="4" max="4" width="21.6640625" style="7" customWidth="1"/>
    <col min="5" max="5" width="22.44140625" style="7" customWidth="1"/>
    <col min="6" max="6" width="24.44140625" style="7" customWidth="1"/>
    <col min="7" max="7" width="23.5546875" style="7" customWidth="1"/>
    <col min="8" max="8" width="18.6640625" style="7" customWidth="1"/>
    <col min="9" max="9" width="22.5546875" style="7" customWidth="1"/>
    <col min="10" max="10" width="2.88671875" style="7" customWidth="1"/>
    <col min="11" max="11" width="17" style="7" bestFit="1" customWidth="1"/>
    <col min="12" max="16384" width="11.44140625" style="7"/>
  </cols>
  <sheetData>
    <row r="1" spans="1:8">
      <c r="A1" s="6" t="s">
        <v>257</v>
      </c>
    </row>
    <row r="2" spans="1:8">
      <c r="B2" s="341" t="s">
        <v>78</v>
      </c>
      <c r="C2" s="341"/>
      <c r="D2" s="341"/>
      <c r="E2" s="341"/>
      <c r="F2" s="341"/>
      <c r="G2" s="341"/>
      <c r="H2" s="341"/>
    </row>
    <row r="3" spans="1:8">
      <c r="B3" s="350" t="str">
        <f>+'05'!B3</f>
        <v>Notas a los Estados Contables al 30/06/2024</v>
      </c>
      <c r="C3" s="350"/>
      <c r="D3" s="350"/>
      <c r="E3" s="350"/>
      <c r="F3" s="350"/>
      <c r="G3" s="350"/>
      <c r="H3" s="350"/>
    </row>
    <row r="4" spans="1:8">
      <c r="B4" s="75"/>
      <c r="C4" s="75"/>
      <c r="D4" s="75"/>
      <c r="E4" s="75"/>
      <c r="F4" s="75"/>
      <c r="G4" s="75"/>
      <c r="H4" s="75"/>
    </row>
    <row r="5" spans="1:8">
      <c r="B5" s="342" t="s">
        <v>124</v>
      </c>
      <c r="C5" s="342"/>
      <c r="D5" s="342"/>
      <c r="E5" s="342"/>
      <c r="F5" s="342"/>
      <c r="G5" s="342"/>
      <c r="H5" s="342"/>
    </row>
    <row r="7" spans="1:8">
      <c r="B7" s="338" t="s">
        <v>373</v>
      </c>
      <c r="C7" s="338"/>
      <c r="D7" s="338"/>
      <c r="E7" s="338"/>
      <c r="F7" s="338"/>
      <c r="G7" s="338"/>
      <c r="H7" s="338"/>
    </row>
    <row r="9" spans="1:8">
      <c r="B9" s="338" t="s">
        <v>449</v>
      </c>
      <c r="C9" s="338"/>
      <c r="D9" s="338"/>
      <c r="E9" s="338"/>
      <c r="F9" s="338"/>
      <c r="G9" s="338"/>
      <c r="H9" s="338"/>
    </row>
    <row r="11" spans="1:8">
      <c r="B11" s="76" t="s">
        <v>106</v>
      </c>
      <c r="C11" s="77">
        <f>+'05'!C46</f>
        <v>45473</v>
      </c>
      <c r="D11" s="77">
        <f>+'05'!D46</f>
        <v>45291</v>
      </c>
    </row>
    <row r="12" spans="1:8">
      <c r="B12" s="78" t="s">
        <v>154</v>
      </c>
      <c r="C12" s="79">
        <v>155559410</v>
      </c>
      <c r="D12" s="79">
        <v>153509558</v>
      </c>
    </row>
    <row r="13" spans="1:8">
      <c r="B13" s="44" t="s">
        <v>155</v>
      </c>
      <c r="C13" s="80">
        <v>13200268</v>
      </c>
      <c r="D13" s="81">
        <v>52977629</v>
      </c>
    </row>
    <row r="14" spans="1:8">
      <c r="B14" s="82" t="s">
        <v>52</v>
      </c>
      <c r="C14" s="83">
        <f>SUM(C12:C13)</f>
        <v>168759678</v>
      </c>
      <c r="D14" s="83">
        <f>SUM(D12:D13)</f>
        <v>206487187</v>
      </c>
    </row>
    <row r="16" spans="1:8">
      <c r="B16" s="338" t="s">
        <v>450</v>
      </c>
      <c r="C16" s="338"/>
      <c r="D16" s="338"/>
      <c r="E16" s="338"/>
      <c r="F16" s="338"/>
      <c r="G16" s="338"/>
      <c r="H16" s="338"/>
    </row>
    <row r="18" spans="2:8">
      <c r="B18" s="84" t="s">
        <v>106</v>
      </c>
      <c r="C18" s="77">
        <f>+C11</f>
        <v>45473</v>
      </c>
      <c r="D18" s="77">
        <f>+D11</f>
        <v>45291</v>
      </c>
    </row>
    <row r="19" spans="2:8">
      <c r="B19" s="85" t="s">
        <v>300</v>
      </c>
      <c r="C19" s="86">
        <v>9636086434</v>
      </c>
      <c r="D19" s="87">
        <v>6400679820</v>
      </c>
    </row>
    <row r="20" spans="2:8">
      <c r="B20" s="54" t="s">
        <v>308</v>
      </c>
      <c r="C20" s="88">
        <v>854220918</v>
      </c>
      <c r="D20" s="89">
        <v>669311411</v>
      </c>
    </row>
    <row r="21" spans="2:8">
      <c r="B21" s="40" t="s">
        <v>52</v>
      </c>
      <c r="C21" s="90">
        <f>SUM(C19:C20)</f>
        <v>10490307352</v>
      </c>
      <c r="D21" s="90">
        <f>SUM(D19:D20)</f>
        <v>7069991231</v>
      </c>
    </row>
    <row r="22" spans="2:8">
      <c r="B22" s="9"/>
      <c r="C22" s="91"/>
      <c r="D22" s="91"/>
    </row>
    <row r="23" spans="2:8">
      <c r="B23" s="338" t="s">
        <v>451</v>
      </c>
      <c r="C23" s="338"/>
      <c r="D23" s="338"/>
      <c r="E23" s="338"/>
      <c r="F23" s="338"/>
      <c r="G23" s="338"/>
      <c r="H23" s="338"/>
    </row>
    <row r="25" spans="2:8">
      <c r="B25" s="9" t="s">
        <v>84</v>
      </c>
    </row>
    <row r="26" spans="2:8">
      <c r="B26" s="92" t="s">
        <v>106</v>
      </c>
      <c r="C26" s="93">
        <f>+C11</f>
        <v>45473</v>
      </c>
      <c r="D26" s="93">
        <f>+D11</f>
        <v>45291</v>
      </c>
    </row>
    <row r="27" spans="2:8">
      <c r="B27" s="54" t="s">
        <v>223</v>
      </c>
      <c r="C27" s="94">
        <v>1138906288</v>
      </c>
      <c r="D27" s="95">
        <v>521107021</v>
      </c>
    </row>
    <row r="28" spans="2:8">
      <c r="B28" s="54" t="s">
        <v>276</v>
      </c>
      <c r="C28" s="94">
        <v>622591554</v>
      </c>
      <c r="D28" s="95">
        <v>514332091</v>
      </c>
      <c r="E28" s="31"/>
    </row>
    <row r="29" spans="2:8">
      <c r="B29" s="54" t="s">
        <v>309</v>
      </c>
      <c r="C29" s="94">
        <v>264708634</v>
      </c>
      <c r="D29" s="95">
        <v>142548004</v>
      </c>
      <c r="E29" s="31"/>
    </row>
    <row r="30" spans="2:8">
      <c r="B30" s="54" t="s">
        <v>306</v>
      </c>
      <c r="C30" s="94">
        <v>91336000</v>
      </c>
      <c r="D30" s="95">
        <v>0</v>
      </c>
    </row>
    <row r="31" spans="2:8">
      <c r="B31" s="54" t="s">
        <v>157</v>
      </c>
      <c r="C31" s="94">
        <v>64194620</v>
      </c>
      <c r="D31" s="95">
        <v>74043114</v>
      </c>
    </row>
    <row r="32" spans="2:8">
      <c r="B32" s="54" t="s">
        <v>156</v>
      </c>
      <c r="C32" s="94">
        <v>31161749</v>
      </c>
      <c r="D32" s="95">
        <v>25275713</v>
      </c>
    </row>
    <row r="33" spans="2:8">
      <c r="B33" s="82" t="s">
        <v>147</v>
      </c>
      <c r="C33" s="96">
        <f>SUM(C27:C32)</f>
        <v>2212898845</v>
      </c>
      <c r="D33" s="97">
        <f>SUM(D27:D32)</f>
        <v>1277305943</v>
      </c>
    </row>
    <row r="35" spans="2:8">
      <c r="B35" s="338" t="s">
        <v>374</v>
      </c>
      <c r="C35" s="338"/>
      <c r="D35" s="338"/>
      <c r="E35" s="338"/>
      <c r="F35" s="338"/>
      <c r="G35" s="338"/>
      <c r="H35" s="338"/>
    </row>
    <row r="36" spans="2:8">
      <c r="B36" s="8"/>
      <c r="C36" s="8"/>
      <c r="D36" s="8"/>
      <c r="E36" s="8"/>
      <c r="F36" s="8"/>
      <c r="G36" s="8"/>
      <c r="H36" s="8"/>
    </row>
    <row r="37" spans="2:8">
      <c r="B37" s="338" t="s">
        <v>107</v>
      </c>
      <c r="C37" s="338"/>
      <c r="D37" s="338"/>
      <c r="E37" s="338"/>
      <c r="F37" s="338"/>
      <c r="G37" s="338"/>
      <c r="H37" s="338"/>
    </row>
    <row r="38" spans="2:8">
      <c r="B38" s="98" t="s">
        <v>106</v>
      </c>
      <c r="C38" s="99">
        <f>+'03'!D7</f>
        <v>45473</v>
      </c>
      <c r="D38" s="99">
        <f>+'03'!E7</f>
        <v>45107</v>
      </c>
    </row>
    <row r="39" spans="2:8">
      <c r="B39" s="100" t="s">
        <v>161</v>
      </c>
      <c r="C39" s="101">
        <v>313859890</v>
      </c>
      <c r="D39" s="101">
        <v>220031013</v>
      </c>
    </row>
    <row r="40" spans="2:8">
      <c r="B40" s="102" t="s">
        <v>370</v>
      </c>
      <c r="C40" s="101">
        <v>261417584</v>
      </c>
      <c r="D40" s="101">
        <v>248474700</v>
      </c>
    </row>
    <row r="41" spans="2:8">
      <c r="B41" s="102" t="s">
        <v>159</v>
      </c>
      <c r="C41" s="101">
        <v>154438021</v>
      </c>
      <c r="D41" s="101">
        <v>146156415</v>
      </c>
    </row>
    <row r="42" spans="2:8">
      <c r="B42" s="102" t="s">
        <v>160</v>
      </c>
      <c r="C42" s="101">
        <v>100281816</v>
      </c>
      <c r="D42" s="101">
        <v>27400000</v>
      </c>
    </row>
    <row r="43" spans="2:8">
      <c r="B43" s="102" t="s">
        <v>423</v>
      </c>
      <c r="C43" s="101">
        <v>32825055</v>
      </c>
      <c r="D43" s="101"/>
    </row>
    <row r="44" spans="2:8">
      <c r="B44" s="103" t="s">
        <v>111</v>
      </c>
      <c r="C44" s="101">
        <v>16681854</v>
      </c>
      <c r="D44" s="101">
        <v>63986484</v>
      </c>
    </row>
    <row r="45" spans="2:8">
      <c r="B45" s="104" t="s">
        <v>52</v>
      </c>
      <c r="C45" s="105">
        <f>SUM(C39:C44)</f>
        <v>879504220</v>
      </c>
      <c r="D45" s="105">
        <f>SUM(D39:D44)</f>
        <v>706048612</v>
      </c>
    </row>
    <row r="47" spans="2:8">
      <c r="B47" s="338" t="s">
        <v>375</v>
      </c>
      <c r="C47" s="338"/>
      <c r="D47" s="338"/>
      <c r="E47" s="338"/>
      <c r="F47" s="338"/>
      <c r="G47" s="338"/>
      <c r="H47" s="338"/>
    </row>
    <row r="49" spans="2:8">
      <c r="B49" s="338" t="s">
        <v>108</v>
      </c>
      <c r="C49" s="338"/>
      <c r="D49" s="338"/>
      <c r="E49" s="338"/>
      <c r="F49" s="338"/>
      <c r="G49" s="338"/>
      <c r="H49" s="338"/>
    </row>
    <row r="50" spans="2:8">
      <c r="B50" s="106" t="s">
        <v>106</v>
      </c>
      <c r="C50" s="107">
        <f>+C38</f>
        <v>45473</v>
      </c>
      <c r="D50" s="107">
        <f>+D38</f>
        <v>45107</v>
      </c>
    </row>
    <row r="51" spans="2:8">
      <c r="B51" s="108" t="s">
        <v>361</v>
      </c>
      <c r="C51" s="109">
        <v>3842012873</v>
      </c>
      <c r="D51" s="109">
        <v>6416885038</v>
      </c>
    </row>
    <row r="52" spans="2:8">
      <c r="B52" s="110" t="s">
        <v>163</v>
      </c>
      <c r="C52" s="101">
        <v>110492034</v>
      </c>
      <c r="D52" s="101">
        <v>8431094</v>
      </c>
    </row>
    <row r="53" spans="2:8">
      <c r="B53" s="110" t="s">
        <v>256</v>
      </c>
      <c r="C53" s="101">
        <v>81603824</v>
      </c>
      <c r="D53" s="101">
        <v>64511963</v>
      </c>
    </row>
    <row r="54" spans="2:8">
      <c r="B54" s="110" t="s">
        <v>108</v>
      </c>
      <c r="C54" s="101">
        <v>51095616</v>
      </c>
      <c r="D54" s="101">
        <v>61101581</v>
      </c>
    </row>
    <row r="55" spans="2:8">
      <c r="B55" s="110" t="s">
        <v>162</v>
      </c>
      <c r="C55" s="101">
        <v>49229407</v>
      </c>
      <c r="D55" s="101">
        <v>27220736</v>
      </c>
    </row>
    <row r="56" spans="2:8">
      <c r="B56" s="110" t="s">
        <v>360</v>
      </c>
      <c r="C56" s="101">
        <v>7175076</v>
      </c>
      <c r="D56" s="101">
        <v>6879359</v>
      </c>
    </row>
    <row r="57" spans="2:8">
      <c r="B57" s="111" t="s">
        <v>52</v>
      </c>
      <c r="C57" s="112">
        <f>SUM(C51:C56)</f>
        <v>4141608830</v>
      </c>
      <c r="D57" s="112">
        <f>SUM(D51:D56)</f>
        <v>6585029771</v>
      </c>
    </row>
    <row r="59" spans="2:8">
      <c r="B59" s="338" t="s">
        <v>109</v>
      </c>
      <c r="C59" s="338"/>
      <c r="D59" s="338"/>
      <c r="E59" s="338"/>
      <c r="F59" s="338"/>
      <c r="G59" s="338"/>
      <c r="H59" s="338"/>
    </row>
    <row r="60" spans="2:8">
      <c r="B60" s="106" t="s">
        <v>106</v>
      </c>
      <c r="C60" s="113">
        <f>+C50</f>
        <v>45473</v>
      </c>
      <c r="D60" s="113">
        <f>+D50</f>
        <v>45107</v>
      </c>
    </row>
    <row r="61" spans="2:8">
      <c r="B61" s="114" t="s">
        <v>164</v>
      </c>
      <c r="C61" s="109">
        <v>299863799</v>
      </c>
      <c r="D61" s="109">
        <v>477014327</v>
      </c>
    </row>
    <row r="62" spans="2:8">
      <c r="B62" s="114" t="s">
        <v>165</v>
      </c>
      <c r="C62" s="101">
        <v>196754347</v>
      </c>
      <c r="D62" s="101">
        <v>16648522</v>
      </c>
    </row>
    <row r="63" spans="2:8">
      <c r="B63" s="114" t="s">
        <v>255</v>
      </c>
      <c r="C63" s="101">
        <v>66008514</v>
      </c>
      <c r="D63" s="101">
        <v>65493652</v>
      </c>
    </row>
    <row r="64" spans="2:8">
      <c r="B64" s="114" t="s">
        <v>166</v>
      </c>
      <c r="C64" s="101">
        <v>13976956</v>
      </c>
      <c r="D64" s="101">
        <v>17692463</v>
      </c>
    </row>
    <row r="65" spans="2:8">
      <c r="B65" s="115" t="s">
        <v>52</v>
      </c>
      <c r="C65" s="112">
        <f>SUM(C61:C64)</f>
        <v>576603616</v>
      </c>
      <c r="D65" s="112">
        <f>SUM(D61:D64)</f>
        <v>576848964</v>
      </c>
    </row>
    <row r="67" spans="2:8">
      <c r="B67" s="338" t="s">
        <v>110</v>
      </c>
      <c r="C67" s="338"/>
      <c r="D67" s="338"/>
      <c r="E67" s="338"/>
      <c r="F67" s="338"/>
      <c r="G67" s="338"/>
      <c r="H67" s="338"/>
    </row>
    <row r="68" spans="2:8">
      <c r="B68" s="106" t="s">
        <v>106</v>
      </c>
      <c r="C68" s="113">
        <f>+C60</f>
        <v>45473</v>
      </c>
      <c r="D68" s="113">
        <f>+D60</f>
        <v>45107</v>
      </c>
    </row>
    <row r="69" spans="2:8">
      <c r="B69" s="108" t="s">
        <v>167</v>
      </c>
      <c r="C69" s="109">
        <v>756248959</v>
      </c>
      <c r="D69" s="109">
        <v>406121186</v>
      </c>
    </row>
    <row r="70" spans="2:8">
      <c r="B70" s="110" t="s">
        <v>256</v>
      </c>
      <c r="C70" s="101">
        <v>529258588</v>
      </c>
      <c r="D70" s="101">
        <v>413472452</v>
      </c>
    </row>
    <row r="71" spans="2:8">
      <c r="B71" s="110" t="s">
        <v>169</v>
      </c>
      <c r="C71" s="101">
        <v>554834521</v>
      </c>
      <c r="D71" s="101">
        <v>401917070</v>
      </c>
    </row>
    <row r="72" spans="2:8">
      <c r="B72" s="114" t="s">
        <v>168</v>
      </c>
      <c r="C72" s="101">
        <v>49372430</v>
      </c>
      <c r="D72" s="101">
        <v>46809817</v>
      </c>
    </row>
    <row r="73" spans="2:8">
      <c r="B73" s="110" t="s">
        <v>253</v>
      </c>
      <c r="C73" s="101">
        <v>24741136</v>
      </c>
      <c r="D73" s="101">
        <v>26635000</v>
      </c>
    </row>
    <row r="74" spans="2:8">
      <c r="B74" s="110" t="s">
        <v>384</v>
      </c>
      <c r="C74" s="101">
        <v>6178800</v>
      </c>
      <c r="D74" s="101">
        <v>4546922</v>
      </c>
    </row>
    <row r="75" spans="2:8">
      <c r="B75" s="115" t="s">
        <v>52</v>
      </c>
      <c r="C75" s="112">
        <f>SUM(C69:C74)</f>
        <v>1920634434</v>
      </c>
      <c r="D75" s="112">
        <f>SUM(D69:D74)</f>
        <v>1299502447</v>
      </c>
    </row>
  </sheetData>
  <sortState xmlns:xlrd2="http://schemas.microsoft.com/office/spreadsheetml/2017/richdata2" ref="B27:D32">
    <sortCondition descending="1" ref="C27:C32"/>
  </sortState>
  <mergeCells count="13">
    <mergeCell ref="B2:H2"/>
    <mergeCell ref="B3:H3"/>
    <mergeCell ref="B5:H5"/>
    <mergeCell ref="B7:H7"/>
    <mergeCell ref="B9:H9"/>
    <mergeCell ref="B16:H16"/>
    <mergeCell ref="B23:H23"/>
    <mergeCell ref="B35:H35"/>
    <mergeCell ref="B67:H67"/>
    <mergeCell ref="B59:H59"/>
    <mergeCell ref="B47:H47"/>
    <mergeCell ref="B49:H49"/>
    <mergeCell ref="B37:H37"/>
  </mergeCells>
  <hyperlinks>
    <hyperlink ref="A1" location="ÍNDICE!A1" display="Indice" xr:uid="{66E7A292-58BA-42BC-830C-BEED80809CB1}"/>
  </hyperlinks>
  <pageMargins left="0.25" right="0.25" top="0.75" bottom="0.75" header="0.3" footer="0.3"/>
  <pageSetup paperSize="9" scale="53" orientation="portrait" r:id="rId1"/>
  <ignoredErrors>
    <ignoredError sqref="D65"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3"/>
  <sheetViews>
    <sheetView showGridLines="0" topLeftCell="A24" zoomScaleNormal="100" workbookViewId="0">
      <selection activeCell="B38" sqref="B38"/>
    </sheetView>
  </sheetViews>
  <sheetFormatPr baseColWidth="10" defaultColWidth="11.44140625" defaultRowHeight="14.4"/>
  <cols>
    <col min="1" max="1" width="7.109375" style="7" bestFit="1" customWidth="1"/>
    <col min="2" max="2" width="70" style="7" bestFit="1" customWidth="1"/>
    <col min="3" max="4" width="17.5546875" style="7" customWidth="1"/>
    <col min="5" max="5" width="16.109375" style="7" customWidth="1"/>
    <col min="6" max="6" width="16.5546875" style="7" customWidth="1"/>
    <col min="7" max="7" width="17" style="7" customWidth="1"/>
    <col min="8" max="8" width="23.6640625" style="7" customWidth="1"/>
    <col min="9" max="9" width="14.33203125" style="7" customWidth="1"/>
    <col min="10" max="10" width="2.88671875" style="7" customWidth="1"/>
    <col min="11" max="11" width="15" style="7" customWidth="1"/>
    <col min="12" max="16384" width="11.44140625" style="7"/>
  </cols>
  <sheetData>
    <row r="1" spans="1:8">
      <c r="A1" s="6" t="s">
        <v>257</v>
      </c>
    </row>
    <row r="2" spans="1:8">
      <c r="B2" s="341" t="s">
        <v>78</v>
      </c>
      <c r="C2" s="341"/>
      <c r="D2" s="341"/>
      <c r="E2" s="341"/>
      <c r="F2" s="341"/>
      <c r="G2" s="341"/>
      <c r="H2" s="341"/>
    </row>
    <row r="3" spans="1:8">
      <c r="B3" s="350" t="str">
        <f>+'06'!B3</f>
        <v>Notas a los Estados Contables al 30/06/2024</v>
      </c>
      <c r="C3" s="350"/>
      <c r="D3" s="350"/>
      <c r="E3" s="350"/>
      <c r="F3" s="350"/>
      <c r="G3" s="350"/>
      <c r="H3" s="350"/>
    </row>
    <row r="4" spans="1:8">
      <c r="B4" s="75"/>
      <c r="C4" s="75"/>
      <c r="D4" s="75"/>
      <c r="E4" s="75"/>
      <c r="F4" s="75"/>
      <c r="G4" s="75"/>
      <c r="H4" s="75"/>
    </row>
    <row r="5" spans="1:8">
      <c r="B5" s="9" t="s">
        <v>170</v>
      </c>
    </row>
    <row r="7" spans="1:8">
      <c r="B7" s="337" t="s">
        <v>460</v>
      </c>
      <c r="C7" s="337"/>
      <c r="D7" s="337"/>
      <c r="E7" s="337"/>
      <c r="F7" s="337"/>
      <c r="G7" s="337"/>
      <c r="H7" s="337"/>
    </row>
    <row r="8" spans="1:8">
      <c r="B8" s="337"/>
      <c r="C8" s="337"/>
      <c r="D8" s="337"/>
      <c r="E8" s="337"/>
      <c r="F8" s="337"/>
      <c r="G8" s="337"/>
      <c r="H8" s="337"/>
    </row>
    <row r="9" spans="1:8">
      <c r="B9" s="337" t="s">
        <v>446</v>
      </c>
      <c r="C9" s="337"/>
      <c r="D9" s="337"/>
      <c r="E9" s="337"/>
      <c r="F9" s="337"/>
      <c r="G9" s="337"/>
      <c r="H9" s="337"/>
    </row>
    <row r="10" spans="1:8">
      <c r="B10" s="337"/>
      <c r="C10" s="337"/>
      <c r="D10" s="337"/>
      <c r="E10" s="337"/>
      <c r="F10" s="337"/>
      <c r="G10" s="337"/>
      <c r="H10" s="337"/>
    </row>
    <row r="11" spans="1:8" ht="63.75" customHeight="1">
      <c r="B11" s="351" t="s">
        <v>447</v>
      </c>
      <c r="C11" s="351"/>
      <c r="D11" s="351"/>
      <c r="E11" s="351"/>
      <c r="F11" s="351"/>
      <c r="G11" s="351"/>
      <c r="H11" s="351"/>
    </row>
    <row r="12" spans="1:8" ht="87" customHeight="1">
      <c r="B12" s="351"/>
      <c r="C12" s="351"/>
      <c r="D12" s="351"/>
      <c r="E12" s="351"/>
      <c r="F12" s="351"/>
      <c r="G12" s="351"/>
      <c r="H12" s="351"/>
    </row>
    <row r="14" spans="1:8">
      <c r="B14" s="342" t="s">
        <v>171</v>
      </c>
      <c r="C14" s="342"/>
      <c r="D14" s="342"/>
      <c r="E14" s="342"/>
      <c r="F14" s="342"/>
      <c r="G14" s="342"/>
      <c r="H14" s="342"/>
    </row>
    <row r="16" spans="1:8">
      <c r="B16" s="351" t="s">
        <v>391</v>
      </c>
      <c r="C16" s="339"/>
      <c r="D16" s="339"/>
      <c r="E16" s="339"/>
      <c r="F16" s="339"/>
      <c r="G16" s="339"/>
      <c r="H16" s="339"/>
    </row>
    <row r="17" spans="2:8">
      <c r="B17" s="339"/>
      <c r="C17" s="339"/>
      <c r="D17" s="339"/>
      <c r="E17" s="339"/>
      <c r="F17" s="339"/>
      <c r="G17" s="339"/>
      <c r="H17" s="339"/>
    </row>
    <row r="19" spans="2:8">
      <c r="B19" s="342" t="s">
        <v>172</v>
      </c>
      <c r="C19" s="342"/>
      <c r="D19" s="342"/>
      <c r="E19" s="342"/>
      <c r="F19" s="342"/>
      <c r="G19" s="342"/>
      <c r="H19" s="342"/>
    </row>
    <row r="21" spans="2:8">
      <c r="B21" s="339" t="s">
        <v>173</v>
      </c>
      <c r="C21" s="339"/>
      <c r="D21" s="339"/>
      <c r="E21" s="339"/>
      <c r="F21" s="339"/>
      <c r="G21" s="339"/>
      <c r="H21" s="339"/>
    </row>
    <row r="23" spans="2:8">
      <c r="B23" s="338" t="s">
        <v>174</v>
      </c>
      <c r="C23" s="338"/>
      <c r="D23" s="338"/>
      <c r="E23" s="338"/>
      <c r="F23" s="338"/>
      <c r="G23" s="338"/>
      <c r="H23" s="338"/>
    </row>
    <row r="25" spans="2:8">
      <c r="B25" s="340" t="s">
        <v>303</v>
      </c>
      <c r="C25" s="340"/>
      <c r="D25" s="340"/>
      <c r="E25" s="340"/>
      <c r="F25" s="340"/>
      <c r="G25" s="340"/>
      <c r="H25" s="340"/>
    </row>
    <row r="26" spans="2:8">
      <c r="B26" s="340"/>
      <c r="C26" s="340"/>
      <c r="D26" s="340"/>
      <c r="E26" s="340"/>
      <c r="F26" s="340"/>
      <c r="G26" s="340"/>
      <c r="H26" s="340"/>
    </row>
    <row r="28" spans="2:8">
      <c r="B28" s="342" t="s">
        <v>175</v>
      </c>
      <c r="C28" s="342"/>
      <c r="D28" s="342"/>
      <c r="E28" s="342"/>
      <c r="F28" s="342"/>
      <c r="G28" s="342"/>
      <c r="H28" s="342"/>
    </row>
    <row r="30" spans="2:8">
      <c r="B30" s="351" t="s">
        <v>266</v>
      </c>
      <c r="C30" s="351"/>
      <c r="D30" s="351"/>
      <c r="E30" s="351"/>
      <c r="F30" s="351"/>
      <c r="G30" s="351"/>
      <c r="H30" s="351"/>
    </row>
    <row r="31" spans="2:8">
      <c r="B31" s="351"/>
      <c r="C31" s="351"/>
      <c r="D31" s="351"/>
      <c r="E31" s="351"/>
      <c r="F31" s="351"/>
      <c r="G31" s="351"/>
      <c r="H31" s="351"/>
    </row>
    <row r="33" spans="2:8">
      <c r="B33" s="342" t="s">
        <v>176</v>
      </c>
      <c r="C33" s="342"/>
      <c r="D33" s="342"/>
      <c r="E33" s="342"/>
      <c r="F33" s="342"/>
      <c r="G33" s="342"/>
      <c r="H33" s="342"/>
    </row>
    <row r="35" spans="2:8">
      <c r="B35" s="336" t="s">
        <v>177</v>
      </c>
      <c r="C35" s="336"/>
      <c r="D35" s="336"/>
      <c r="E35" s="336"/>
      <c r="F35" s="336"/>
      <c r="G35" s="336"/>
      <c r="H35" s="336"/>
    </row>
    <row r="37" spans="2:8">
      <c r="B37" s="342" t="s">
        <v>178</v>
      </c>
      <c r="C37" s="342"/>
      <c r="D37" s="342"/>
      <c r="E37" s="342"/>
      <c r="F37" s="342"/>
      <c r="G37" s="342"/>
      <c r="H37" s="342"/>
    </row>
    <row r="39" spans="2:8" ht="15" customHeight="1">
      <c r="B39" s="368" t="s">
        <v>448</v>
      </c>
      <c r="C39" s="368"/>
      <c r="D39" s="368"/>
      <c r="E39" s="368"/>
      <c r="F39" s="368"/>
      <c r="G39" s="368"/>
      <c r="H39" s="368"/>
    </row>
    <row r="40" spans="2:8">
      <c r="B40" s="368"/>
      <c r="C40" s="368"/>
      <c r="D40" s="368"/>
      <c r="E40" s="368"/>
      <c r="F40" s="368"/>
      <c r="G40" s="368"/>
      <c r="H40" s="368"/>
    </row>
    <row r="41" spans="2:8">
      <c r="B41" s="368"/>
      <c r="C41" s="368"/>
      <c r="D41" s="368"/>
      <c r="E41" s="368"/>
      <c r="F41" s="368"/>
      <c r="G41" s="368"/>
      <c r="H41" s="368"/>
    </row>
    <row r="42" spans="2:8">
      <c r="B42" s="368"/>
      <c r="C42" s="368"/>
      <c r="D42" s="368"/>
      <c r="E42" s="368"/>
      <c r="F42" s="368"/>
      <c r="G42" s="368"/>
      <c r="H42" s="368"/>
    </row>
    <row r="43" spans="2:8">
      <c r="B43" s="368"/>
      <c r="C43" s="368"/>
      <c r="D43" s="368"/>
      <c r="E43" s="368"/>
      <c r="F43" s="368"/>
      <c r="G43" s="368"/>
      <c r="H43" s="368"/>
    </row>
  </sheetData>
  <mergeCells count="17">
    <mergeCell ref="B25:H26"/>
    <mergeCell ref="B11:H12"/>
    <mergeCell ref="B2:H2"/>
    <mergeCell ref="B3:H3"/>
    <mergeCell ref="B14:H14"/>
    <mergeCell ref="B16:H17"/>
    <mergeCell ref="B19:H19"/>
    <mergeCell ref="B21:H21"/>
    <mergeCell ref="B23:H23"/>
    <mergeCell ref="B9:H10"/>
    <mergeCell ref="B7:H8"/>
    <mergeCell ref="B39:H43"/>
    <mergeCell ref="B28:H28"/>
    <mergeCell ref="B33:H33"/>
    <mergeCell ref="B35:H35"/>
    <mergeCell ref="B37:H37"/>
    <mergeCell ref="B30:H31"/>
  </mergeCells>
  <hyperlinks>
    <hyperlink ref="A1" location="ÍNDICE!A1" display="Indice" xr:uid="{D684F99E-B948-4AED-852F-3904D84767F2}"/>
  </hyperlinks>
  <pageMargins left="0.25" right="0.25" top="0.75" bottom="0.75" header="0.3" footer="0.3"/>
  <pageSetup paperSize="9"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J56"/>
  <sheetViews>
    <sheetView showGridLines="0" topLeftCell="A29" zoomScaleNormal="100" workbookViewId="0">
      <selection activeCell="E48" sqref="E48"/>
    </sheetView>
  </sheetViews>
  <sheetFormatPr baseColWidth="10" defaultColWidth="11.44140625" defaultRowHeight="14.4"/>
  <cols>
    <col min="1" max="1" width="9" style="7" bestFit="1" customWidth="1"/>
    <col min="2" max="2" width="53.6640625" style="7" bestFit="1" customWidth="1"/>
    <col min="3" max="3" width="26" style="7" bestFit="1" customWidth="1"/>
    <col min="4" max="4" width="22.109375" style="7" bestFit="1" customWidth="1"/>
    <col min="5" max="5" width="23.44140625" style="7" bestFit="1" customWidth="1"/>
    <col min="6" max="6" width="3.88671875" style="7" customWidth="1"/>
    <col min="7" max="7" width="31.21875" style="7" customWidth="1"/>
    <col min="8" max="8" width="11.44140625" style="7"/>
    <col min="9" max="9" width="22.88671875" style="7" customWidth="1"/>
    <col min="10" max="10" width="18.5546875" style="7" bestFit="1" customWidth="1"/>
    <col min="11" max="11" width="28.33203125" style="7" bestFit="1" customWidth="1"/>
    <col min="12" max="16384" width="11.44140625" style="7"/>
  </cols>
  <sheetData>
    <row r="1" spans="1:7">
      <c r="A1" s="6" t="s">
        <v>257</v>
      </c>
    </row>
    <row r="2" spans="1:7">
      <c r="A2" s="6"/>
      <c r="B2" s="369" t="s">
        <v>218</v>
      </c>
      <c r="C2" s="369"/>
      <c r="D2" s="369"/>
      <c r="E2" s="369"/>
    </row>
    <row r="3" spans="1:7">
      <c r="B3" s="341" t="s">
        <v>78</v>
      </c>
      <c r="C3" s="341"/>
      <c r="D3" s="341"/>
      <c r="E3" s="341"/>
    </row>
    <row r="4" spans="1:7">
      <c r="B4" s="341" t="s">
        <v>424</v>
      </c>
      <c r="C4" s="341"/>
      <c r="D4" s="341"/>
      <c r="E4" s="341"/>
    </row>
    <row r="6" spans="1:7" ht="12.75" customHeight="1">
      <c r="B6" s="315" t="s">
        <v>394</v>
      </c>
      <c r="C6" s="234"/>
      <c r="D6" s="234"/>
      <c r="E6" s="234"/>
    </row>
    <row r="8" spans="1:7" ht="15" customHeight="1">
      <c r="B8" s="38" t="s">
        <v>180</v>
      </c>
      <c r="C8" s="39" t="s">
        <v>181</v>
      </c>
      <c r="D8" s="39" t="s">
        <v>182</v>
      </c>
      <c r="E8" s="38" t="s">
        <v>183</v>
      </c>
      <c r="F8" s="9"/>
      <c r="G8" s="9"/>
    </row>
    <row r="9" spans="1:7">
      <c r="B9" s="40" t="s">
        <v>88</v>
      </c>
      <c r="C9" s="41"/>
      <c r="D9" s="41"/>
      <c r="E9" s="42"/>
      <c r="F9" s="43"/>
      <c r="G9" s="43"/>
    </row>
    <row r="10" spans="1:7">
      <c r="B10" s="44" t="s">
        <v>402</v>
      </c>
      <c r="C10" s="45" t="s">
        <v>184</v>
      </c>
      <c r="D10" s="46">
        <v>1000000</v>
      </c>
      <c r="E10" s="47">
        <v>732419834</v>
      </c>
      <c r="F10" s="9"/>
      <c r="G10" s="9"/>
    </row>
    <row r="11" spans="1:7">
      <c r="B11" s="44" t="s">
        <v>425</v>
      </c>
      <c r="C11" s="48" t="s">
        <v>184</v>
      </c>
      <c r="D11" s="49">
        <v>1000000</v>
      </c>
      <c r="E11" s="50">
        <v>41576577534</v>
      </c>
      <c r="F11" s="9"/>
      <c r="G11" s="9"/>
    </row>
    <row r="12" spans="1:7">
      <c r="B12" s="44" t="s">
        <v>426</v>
      </c>
      <c r="C12" s="48" t="s">
        <v>184</v>
      </c>
      <c r="D12" s="49">
        <v>1000000</v>
      </c>
      <c r="E12" s="50">
        <v>20706496862</v>
      </c>
      <c r="F12" s="9"/>
      <c r="G12" s="9"/>
    </row>
    <row r="13" spans="1:7">
      <c r="B13" s="44" t="s">
        <v>362</v>
      </c>
      <c r="C13" s="48" t="s">
        <v>184</v>
      </c>
      <c r="D13" s="49">
        <v>1000000</v>
      </c>
      <c r="E13" s="50">
        <v>3308404033</v>
      </c>
      <c r="F13" s="9"/>
      <c r="G13" s="9"/>
    </row>
    <row r="14" spans="1:7">
      <c r="B14" s="44" t="s">
        <v>427</v>
      </c>
      <c r="C14" s="48" t="s">
        <v>184</v>
      </c>
      <c r="D14" s="49">
        <v>1000000</v>
      </c>
      <c r="E14" s="50">
        <v>1857764508</v>
      </c>
      <c r="F14" s="9"/>
      <c r="G14" s="9"/>
    </row>
    <row r="15" spans="1:7">
      <c r="B15" s="44" t="s">
        <v>403</v>
      </c>
      <c r="C15" s="48" t="s">
        <v>184</v>
      </c>
      <c r="D15" s="49">
        <v>1000000</v>
      </c>
      <c r="E15" s="50">
        <v>790923626</v>
      </c>
      <c r="F15" s="9"/>
      <c r="G15" s="9"/>
    </row>
    <row r="16" spans="1:7">
      <c r="B16" s="44" t="s">
        <v>386</v>
      </c>
      <c r="C16" s="48" t="s">
        <v>184</v>
      </c>
      <c r="D16" s="49">
        <v>1000000</v>
      </c>
      <c r="E16" s="50">
        <v>20024110</v>
      </c>
      <c r="F16" s="9"/>
      <c r="G16" s="9"/>
    </row>
    <row r="17" spans="2:10">
      <c r="B17" s="44" t="s">
        <v>404</v>
      </c>
      <c r="C17" s="48" t="s">
        <v>184</v>
      </c>
      <c r="D17" s="49">
        <v>1000000</v>
      </c>
      <c r="E17" s="50">
        <v>481012055</v>
      </c>
      <c r="F17" s="9"/>
      <c r="G17" s="9"/>
    </row>
    <row r="18" spans="2:10">
      <c r="B18" s="44" t="s">
        <v>428</v>
      </c>
      <c r="C18" s="48" t="s">
        <v>184</v>
      </c>
      <c r="D18" s="49">
        <v>1000000</v>
      </c>
      <c r="E18" s="50">
        <v>2368629106</v>
      </c>
      <c r="F18" s="9"/>
      <c r="G18" s="9"/>
    </row>
    <row r="19" spans="2:10">
      <c r="B19" s="44" t="s">
        <v>429</v>
      </c>
      <c r="C19" s="48" t="s">
        <v>184</v>
      </c>
      <c r="D19" s="49">
        <v>1000000</v>
      </c>
      <c r="E19" s="50">
        <v>1455631196</v>
      </c>
      <c r="F19" s="9"/>
      <c r="G19" s="9"/>
    </row>
    <row r="20" spans="2:10">
      <c r="B20" s="44" t="s">
        <v>430</v>
      </c>
      <c r="C20" s="48" t="s">
        <v>224</v>
      </c>
      <c r="D20" s="49">
        <v>200000000</v>
      </c>
      <c r="E20" s="50">
        <v>201881112</v>
      </c>
      <c r="F20" s="9"/>
      <c r="G20" s="9"/>
    </row>
    <row r="21" spans="2:10">
      <c r="B21" s="44" t="s">
        <v>405</v>
      </c>
      <c r="C21" s="48" t="s">
        <v>406</v>
      </c>
      <c r="D21" s="49">
        <v>56430545</v>
      </c>
      <c r="E21" s="50">
        <v>329179316</v>
      </c>
      <c r="F21" s="9"/>
      <c r="G21" s="9"/>
    </row>
    <row r="22" spans="2:10">
      <c r="B22" s="44" t="s">
        <v>363</v>
      </c>
      <c r="C22" s="48" t="s">
        <v>431</v>
      </c>
      <c r="D22" s="49">
        <v>500000</v>
      </c>
      <c r="E22" s="50">
        <v>6439480274</v>
      </c>
      <c r="F22" s="9"/>
      <c r="G22" s="9"/>
    </row>
    <row r="23" spans="2:10">
      <c r="B23" s="44" t="s">
        <v>432</v>
      </c>
      <c r="C23" s="48" t="s">
        <v>433</v>
      </c>
      <c r="D23" s="49">
        <v>1000000</v>
      </c>
      <c r="E23" s="50">
        <v>301600685</v>
      </c>
      <c r="F23" s="9"/>
      <c r="G23" s="9"/>
    </row>
    <row r="24" spans="2:10">
      <c r="B24" s="40" t="s">
        <v>185</v>
      </c>
      <c r="C24" s="51"/>
      <c r="D24" s="52"/>
      <c r="E24" s="53">
        <f>SUM(E10:E23)</f>
        <v>80570024251</v>
      </c>
      <c r="J24" s="9"/>
    </row>
    <row r="25" spans="2:10">
      <c r="B25" s="54" t="s">
        <v>388</v>
      </c>
      <c r="C25" s="48" t="s">
        <v>433</v>
      </c>
      <c r="D25" s="55">
        <v>1000</v>
      </c>
      <c r="E25" s="56">
        <v>40301.919999999998</v>
      </c>
    </row>
    <row r="26" spans="2:10">
      <c r="B26" s="54" t="s">
        <v>387</v>
      </c>
      <c r="C26" s="48" t="s">
        <v>433</v>
      </c>
      <c r="D26" s="55">
        <v>1000</v>
      </c>
      <c r="E26" s="56">
        <v>320764.40000000002</v>
      </c>
    </row>
    <row r="27" spans="2:10">
      <c r="B27" s="54" t="s">
        <v>390</v>
      </c>
      <c r="C27" s="48" t="s">
        <v>433</v>
      </c>
      <c r="D27" s="55">
        <v>1000</v>
      </c>
      <c r="E27" s="56">
        <v>581007.48</v>
      </c>
    </row>
    <row r="28" spans="2:10">
      <c r="B28" s="54" t="s">
        <v>362</v>
      </c>
      <c r="C28" s="48" t="s">
        <v>433</v>
      </c>
      <c r="D28" s="55">
        <v>1000</v>
      </c>
      <c r="E28" s="56">
        <v>975479.15</v>
      </c>
    </row>
    <row r="29" spans="2:10">
      <c r="B29" s="54" t="s">
        <v>434</v>
      </c>
      <c r="C29" s="48" t="s">
        <v>433</v>
      </c>
      <c r="D29" s="55">
        <v>1000</v>
      </c>
      <c r="E29" s="56">
        <v>269585.96999999997</v>
      </c>
    </row>
    <row r="30" spans="2:10">
      <c r="B30" s="54" t="s">
        <v>408</v>
      </c>
      <c r="C30" s="48" t="s">
        <v>433</v>
      </c>
      <c r="D30" s="55">
        <v>1000</v>
      </c>
      <c r="E30" s="56">
        <v>343628.24</v>
      </c>
    </row>
    <row r="31" spans="2:10">
      <c r="B31" s="54" t="s">
        <v>403</v>
      </c>
      <c r="C31" s="48" t="s">
        <v>224</v>
      </c>
      <c r="D31" s="55">
        <v>100000</v>
      </c>
      <c r="E31" s="56">
        <v>707696.02995510993</v>
      </c>
      <c r="G31" s="324"/>
    </row>
    <row r="32" spans="2:10">
      <c r="B32" s="54" t="s">
        <v>435</v>
      </c>
      <c r="C32" s="48" t="s">
        <v>409</v>
      </c>
      <c r="D32" s="55">
        <v>1000</v>
      </c>
      <c r="E32" s="56">
        <v>2012876.7123288</v>
      </c>
    </row>
    <row r="33" spans="2:6">
      <c r="B33" s="54" t="s">
        <v>362</v>
      </c>
      <c r="C33" s="48" t="s">
        <v>409</v>
      </c>
      <c r="D33" s="55">
        <v>1000</v>
      </c>
      <c r="E33" s="56">
        <v>144929.60136986797</v>
      </c>
    </row>
    <row r="34" spans="2:6">
      <c r="B34" s="54" t="s">
        <v>389</v>
      </c>
      <c r="C34" s="48" t="s">
        <v>409</v>
      </c>
      <c r="D34" s="55">
        <v>1000</v>
      </c>
      <c r="E34" s="56">
        <v>3122378.8213846651</v>
      </c>
    </row>
    <row r="35" spans="2:6">
      <c r="B35" s="54" t="s">
        <v>436</v>
      </c>
      <c r="C35" s="48" t="s">
        <v>437</v>
      </c>
      <c r="D35" s="55"/>
      <c r="E35" s="56">
        <v>44331.597376154437</v>
      </c>
    </row>
    <row r="36" spans="2:6">
      <c r="B36" s="40" t="s">
        <v>186</v>
      </c>
      <c r="C36" s="57"/>
      <c r="D36" s="58"/>
      <c r="E36" s="59">
        <f>SUM(E25:E35)</f>
        <v>8562979.922414599</v>
      </c>
    </row>
    <row r="37" spans="2:6">
      <c r="B37" s="40" t="s">
        <v>187</v>
      </c>
      <c r="C37" s="57"/>
      <c r="D37" s="58"/>
      <c r="E37" s="59">
        <v>7533.98</v>
      </c>
    </row>
    <row r="38" spans="2:6">
      <c r="B38" s="40" t="s">
        <v>188</v>
      </c>
      <c r="C38" s="57"/>
      <c r="D38" s="58"/>
      <c r="E38" s="60">
        <f>+E36*E37</f>
        <v>64513319475.873138</v>
      </c>
    </row>
    <row r="39" spans="2:6">
      <c r="B39" s="61">
        <v>45473</v>
      </c>
      <c r="C39" s="52"/>
      <c r="D39" s="52"/>
      <c r="E39" s="60">
        <f>+E38+E24</f>
        <v>145083343726.87314</v>
      </c>
    </row>
    <row r="40" spans="2:6">
      <c r="B40" s="61">
        <v>45291</v>
      </c>
      <c r="C40" s="52"/>
      <c r="D40" s="52"/>
      <c r="E40" s="62">
        <v>158782108503</v>
      </c>
    </row>
    <row r="41" spans="2:6">
      <c r="C41" s="63"/>
      <c r="D41" s="63"/>
    </row>
    <row r="42" spans="2:6">
      <c r="B42" s="40" t="s">
        <v>96</v>
      </c>
      <c r="C42" s="52"/>
      <c r="D42" s="52"/>
      <c r="E42" s="40"/>
    </row>
    <row r="43" spans="2:6">
      <c r="B43" s="64" t="s">
        <v>438</v>
      </c>
      <c r="C43" s="65" t="s">
        <v>407</v>
      </c>
      <c r="D43" s="66">
        <v>1</v>
      </c>
      <c r="E43" s="67">
        <v>1003000000</v>
      </c>
      <c r="F43" s="9"/>
    </row>
    <row r="44" spans="2:6">
      <c r="B44" s="64" t="s">
        <v>439</v>
      </c>
      <c r="C44" s="65" t="s">
        <v>440</v>
      </c>
      <c r="D44" s="66">
        <v>1</v>
      </c>
      <c r="E44" s="68">
        <v>4048832577</v>
      </c>
      <c r="F44" s="9"/>
    </row>
    <row r="45" spans="2:6">
      <c r="B45" s="64" t="s">
        <v>304</v>
      </c>
      <c r="C45" s="65" t="s">
        <v>407</v>
      </c>
      <c r="D45" s="66">
        <v>4250</v>
      </c>
      <c r="E45" s="68">
        <v>4000000000</v>
      </c>
      <c r="F45" s="9"/>
    </row>
    <row r="46" spans="2:6">
      <c r="B46" s="40" t="s">
        <v>185</v>
      </c>
      <c r="C46" s="65"/>
      <c r="D46" s="66"/>
      <c r="E46" s="60">
        <f>SUM(E43:E45)</f>
        <v>9051832577</v>
      </c>
      <c r="F46" s="9"/>
    </row>
    <row r="47" spans="2:6">
      <c r="B47" s="61">
        <f>+B39</f>
        <v>45473</v>
      </c>
      <c r="C47" s="40"/>
      <c r="D47" s="40"/>
      <c r="E47" s="60">
        <f>+E46</f>
        <v>9051832577</v>
      </c>
    </row>
    <row r="48" spans="2:6">
      <c r="B48" s="61">
        <f>+B40</f>
        <v>45291</v>
      </c>
      <c r="C48" s="69"/>
      <c r="D48" s="69"/>
      <c r="E48" s="60">
        <v>5253000000</v>
      </c>
    </row>
    <row r="49" spans="2:6">
      <c r="F49" s="9"/>
    </row>
    <row r="50" spans="2:6">
      <c r="E50" s="31"/>
      <c r="F50" s="9"/>
    </row>
    <row r="51" spans="2:6">
      <c r="B51" s="9" t="s">
        <v>301</v>
      </c>
      <c r="C51" s="9"/>
      <c r="D51" s="9"/>
    </row>
    <row r="53" spans="2:6" ht="28.8">
      <c r="B53" s="38" t="s">
        <v>277</v>
      </c>
      <c r="C53" s="38" t="s">
        <v>278</v>
      </c>
      <c r="D53" s="38" t="s">
        <v>292</v>
      </c>
    </row>
    <row r="54" spans="2:6">
      <c r="B54" s="70">
        <v>1</v>
      </c>
      <c r="C54" s="71">
        <v>200000000</v>
      </c>
      <c r="D54" s="72">
        <v>1003000000</v>
      </c>
    </row>
    <row r="55" spans="2:6">
      <c r="B55" s="73">
        <f>+B47</f>
        <v>45473</v>
      </c>
      <c r="C55" s="74">
        <f>SUM(C54)</f>
        <v>200000000</v>
      </c>
      <c r="D55" s="62">
        <f>SUM(D54)</f>
        <v>1003000000</v>
      </c>
    </row>
    <row r="56" spans="2:6">
      <c r="B56" s="73">
        <f>+B48</f>
        <v>45291</v>
      </c>
      <c r="C56" s="74">
        <v>200000000</v>
      </c>
      <c r="D56" s="62">
        <f>SUM(D55)</f>
        <v>1003000000</v>
      </c>
    </row>
  </sheetData>
  <mergeCells count="3">
    <mergeCell ref="B2:E2"/>
    <mergeCell ref="B3:E3"/>
    <mergeCell ref="B4:E4"/>
  </mergeCells>
  <hyperlinks>
    <hyperlink ref="A1" location="ÍNDICE!A1" display="Indice" xr:uid="{7A0B7356-4396-4B6E-9AE7-7158DBE129CF}"/>
  </hyperlinks>
  <pageMargins left="0.25" right="0.25" top="0.75" bottom="0.75" header="0.3" footer="0.3"/>
  <pageSetup paperSize="9" scale="5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P16"/>
  <sheetViews>
    <sheetView showGridLines="0" zoomScaleNormal="100" workbookViewId="0">
      <selection activeCell="M14" sqref="M14"/>
    </sheetView>
  </sheetViews>
  <sheetFormatPr baseColWidth="10" defaultColWidth="11.44140625" defaultRowHeight="14.4"/>
  <cols>
    <col min="1" max="1" width="9" style="7" bestFit="1" customWidth="1"/>
    <col min="2" max="2" width="35.33203125" style="7" bestFit="1" customWidth="1"/>
    <col min="3" max="3" width="20.6640625" style="7" bestFit="1" customWidth="1"/>
    <col min="4" max="4" width="18.109375" style="7" bestFit="1" customWidth="1"/>
    <col min="5" max="5" width="16.88671875" style="7" bestFit="1" customWidth="1"/>
    <col min="6" max="6" width="15.44140625" style="7" bestFit="1" customWidth="1"/>
    <col min="7" max="7" width="20.6640625" style="7" bestFit="1" customWidth="1"/>
    <col min="8" max="8" width="22.109375" style="7" bestFit="1" customWidth="1"/>
    <col min="9" max="9" width="6.44140625" style="7" customWidth="1"/>
    <col min="10" max="10" width="13.44140625" style="7" bestFit="1" customWidth="1"/>
    <col min="11" max="11" width="22.33203125" style="7" customWidth="1"/>
    <col min="12" max="12" width="22.109375" style="7" bestFit="1" customWidth="1"/>
    <col min="13" max="13" width="20.6640625" style="7" bestFit="1" customWidth="1"/>
    <col min="14" max="14" width="2.88671875" style="7" customWidth="1"/>
    <col min="15" max="15" width="15.5546875" style="7" bestFit="1" customWidth="1"/>
    <col min="16" max="16" width="16.109375" style="7" bestFit="1" customWidth="1"/>
    <col min="17" max="16384" width="11.44140625" style="7"/>
  </cols>
  <sheetData>
    <row r="1" spans="1:16">
      <c r="A1" s="6" t="s">
        <v>257</v>
      </c>
    </row>
    <row r="2" spans="1:16">
      <c r="A2" s="6"/>
      <c r="B2" s="370" t="s">
        <v>221</v>
      </c>
      <c r="C2" s="370"/>
      <c r="D2" s="370"/>
      <c r="E2" s="370"/>
      <c r="F2" s="370"/>
      <c r="G2" s="370"/>
      <c r="H2" s="370"/>
      <c r="I2" s="370"/>
      <c r="J2" s="370"/>
      <c r="K2" s="370"/>
      <c r="L2" s="370"/>
      <c r="M2" s="370"/>
    </row>
    <row r="3" spans="1:16">
      <c r="B3" s="371" t="s">
        <v>78</v>
      </c>
      <c r="C3" s="371"/>
      <c r="D3" s="371"/>
      <c r="E3" s="371"/>
      <c r="F3" s="371"/>
      <c r="G3" s="371"/>
      <c r="H3" s="371"/>
      <c r="I3" s="371"/>
      <c r="J3" s="371"/>
      <c r="K3" s="371"/>
      <c r="L3" s="371"/>
      <c r="M3" s="371"/>
    </row>
    <row r="4" spans="1:16">
      <c r="B4" s="371" t="s">
        <v>441</v>
      </c>
      <c r="C4" s="371"/>
      <c r="D4" s="371"/>
      <c r="E4" s="371"/>
      <c r="F4" s="371"/>
      <c r="G4" s="371"/>
      <c r="H4" s="371"/>
      <c r="I4" s="371"/>
      <c r="J4" s="371"/>
      <c r="K4" s="371"/>
      <c r="L4" s="371"/>
      <c r="M4" s="371"/>
    </row>
    <row r="5" spans="1:16">
      <c r="B5" s="372" t="s">
        <v>280</v>
      </c>
      <c r="C5" s="372"/>
      <c r="D5" s="372"/>
      <c r="E5" s="372"/>
      <c r="F5" s="372"/>
      <c r="G5" s="372"/>
      <c r="H5" s="372"/>
      <c r="I5" s="372"/>
      <c r="J5" s="372"/>
      <c r="K5" s="372"/>
      <c r="L5" s="372"/>
      <c r="M5" s="372"/>
    </row>
    <row r="6" spans="1:16" ht="15" customHeight="1">
      <c r="B6" s="373" t="s">
        <v>189</v>
      </c>
      <c r="C6" s="375" t="s">
        <v>190</v>
      </c>
      <c r="D6" s="375"/>
      <c r="E6" s="375"/>
      <c r="F6" s="375"/>
      <c r="G6" s="375"/>
      <c r="H6" s="375" t="s">
        <v>191</v>
      </c>
      <c r="I6" s="375"/>
      <c r="J6" s="375"/>
      <c r="K6" s="375"/>
      <c r="L6" s="375"/>
      <c r="M6" s="376" t="s">
        <v>192</v>
      </c>
    </row>
    <row r="7" spans="1:16" ht="28.8">
      <c r="B7" s="374"/>
      <c r="C7" s="17" t="s">
        <v>193</v>
      </c>
      <c r="D7" s="18" t="s">
        <v>194</v>
      </c>
      <c r="E7" s="18" t="s">
        <v>195</v>
      </c>
      <c r="F7" s="17" t="s">
        <v>260</v>
      </c>
      <c r="G7" s="18" t="s">
        <v>196</v>
      </c>
      <c r="H7" s="17" t="s">
        <v>197</v>
      </c>
      <c r="I7" s="17" t="s">
        <v>194</v>
      </c>
      <c r="J7" s="34" t="s">
        <v>195</v>
      </c>
      <c r="K7" s="17" t="s">
        <v>261</v>
      </c>
      <c r="L7" s="35" t="s">
        <v>198</v>
      </c>
      <c r="M7" s="377"/>
    </row>
    <row r="8" spans="1:16">
      <c r="B8" s="36" t="s">
        <v>200</v>
      </c>
      <c r="C8" s="24">
        <v>633943063</v>
      </c>
      <c r="D8" s="24">
        <v>66000</v>
      </c>
      <c r="E8" s="27">
        <v>0</v>
      </c>
      <c r="F8" s="24">
        <v>0</v>
      </c>
      <c r="G8" s="24">
        <v>634009063</v>
      </c>
      <c r="H8" s="27">
        <v>-302822703</v>
      </c>
      <c r="I8" s="27">
        <v>0</v>
      </c>
      <c r="J8" s="24">
        <v>0</v>
      </c>
      <c r="K8" s="27">
        <v>-31069692</v>
      </c>
      <c r="L8" s="27">
        <v>-333892395</v>
      </c>
      <c r="M8" s="24">
        <v>300116668</v>
      </c>
    </row>
    <row r="9" spans="1:16">
      <c r="B9" s="36" t="s">
        <v>201</v>
      </c>
      <c r="C9" s="24">
        <v>365597087</v>
      </c>
      <c r="D9" s="24">
        <v>0</v>
      </c>
      <c r="E9" s="27">
        <v>0</v>
      </c>
      <c r="F9" s="24">
        <v>0</v>
      </c>
      <c r="G9" s="24">
        <v>365597087</v>
      </c>
      <c r="H9" s="27">
        <v>-189842730</v>
      </c>
      <c r="I9" s="27">
        <v>0</v>
      </c>
      <c r="J9" s="24">
        <v>0</v>
      </c>
      <c r="K9" s="27">
        <v>-17296428</v>
      </c>
      <c r="L9" s="27">
        <v>-207139158</v>
      </c>
      <c r="M9" s="24">
        <v>158457929</v>
      </c>
    </row>
    <row r="10" spans="1:16">
      <c r="B10" s="36" t="s">
        <v>202</v>
      </c>
      <c r="C10" s="24">
        <v>744436388</v>
      </c>
      <c r="D10" s="24">
        <v>91082089</v>
      </c>
      <c r="E10" s="27">
        <v>15671110</v>
      </c>
      <c r="F10" s="24">
        <v>0</v>
      </c>
      <c r="G10" s="24">
        <v>819847367</v>
      </c>
      <c r="H10" s="27">
        <v>-549406678</v>
      </c>
      <c r="I10" s="27">
        <v>0</v>
      </c>
      <c r="J10" s="24">
        <v>0</v>
      </c>
      <c r="K10" s="27">
        <v>-53241318</v>
      </c>
      <c r="L10" s="27">
        <v>-602647996</v>
      </c>
      <c r="M10" s="24">
        <v>217199371</v>
      </c>
    </row>
    <row r="11" spans="1:16">
      <c r="B11" s="36" t="s">
        <v>203</v>
      </c>
      <c r="C11" s="24">
        <v>1188239967</v>
      </c>
      <c r="D11" s="24">
        <v>0</v>
      </c>
      <c r="E11" s="27">
        <v>0</v>
      </c>
      <c r="F11" s="24">
        <v>0</v>
      </c>
      <c r="G11" s="24">
        <v>1188239967</v>
      </c>
      <c r="H11" s="27">
        <v>-605413638</v>
      </c>
      <c r="I11" s="27">
        <v>0</v>
      </c>
      <c r="J11" s="24">
        <v>0</v>
      </c>
      <c r="K11" s="27">
        <v>-47100384</v>
      </c>
      <c r="L11" s="27">
        <v>-652514022</v>
      </c>
      <c r="M11" s="24">
        <v>535725945</v>
      </c>
    </row>
    <row r="12" spans="1:16">
      <c r="B12" s="36" t="s">
        <v>204</v>
      </c>
      <c r="C12" s="24">
        <v>700145763</v>
      </c>
      <c r="D12" s="24">
        <v>0</v>
      </c>
      <c r="E12" s="27">
        <v>0</v>
      </c>
      <c r="F12" s="24">
        <v>0</v>
      </c>
      <c r="G12" s="24">
        <v>700145763</v>
      </c>
      <c r="H12" s="27">
        <v>-633393582</v>
      </c>
      <c r="I12" s="27">
        <v>0</v>
      </c>
      <c r="J12" s="24">
        <v>0</v>
      </c>
      <c r="K12" s="27">
        <v>-7052838</v>
      </c>
      <c r="L12" s="27">
        <v>-640446420</v>
      </c>
      <c r="M12" s="24">
        <v>59699343</v>
      </c>
    </row>
    <row r="13" spans="1:16">
      <c r="B13" s="36" t="s">
        <v>205</v>
      </c>
      <c r="C13" s="24">
        <v>26735570</v>
      </c>
      <c r="D13" s="24">
        <v>0</v>
      </c>
      <c r="E13" s="27">
        <v>0</v>
      </c>
      <c r="F13" s="24">
        <v>0</v>
      </c>
      <c r="G13" s="24">
        <v>26735570</v>
      </c>
      <c r="H13" s="27">
        <v>-21766505</v>
      </c>
      <c r="I13" s="27">
        <v>0</v>
      </c>
      <c r="J13" s="24">
        <v>0</v>
      </c>
      <c r="K13" s="27">
        <v>-1104234</v>
      </c>
      <c r="L13" s="27">
        <v>-22870739</v>
      </c>
      <c r="M13" s="24">
        <v>3864831</v>
      </c>
    </row>
    <row r="14" spans="1:16" s="9" customFormat="1">
      <c r="B14" s="28" t="s">
        <v>442</v>
      </c>
      <c r="C14" s="30">
        <f t="shared" ref="C14:M14" si="0">SUM(C8:C13)</f>
        <v>3659097838</v>
      </c>
      <c r="D14" s="30">
        <f t="shared" si="0"/>
        <v>91148089</v>
      </c>
      <c r="E14" s="30">
        <f t="shared" si="0"/>
        <v>15671110</v>
      </c>
      <c r="F14" s="30">
        <f t="shared" si="0"/>
        <v>0</v>
      </c>
      <c r="G14" s="30">
        <f>SUM(G8:G13)</f>
        <v>3734574817</v>
      </c>
      <c r="H14" s="30">
        <f t="shared" si="0"/>
        <v>-2302645836</v>
      </c>
      <c r="I14" s="30">
        <f t="shared" si="0"/>
        <v>0</v>
      </c>
      <c r="J14" s="30">
        <f t="shared" si="0"/>
        <v>0</v>
      </c>
      <c r="K14" s="30">
        <f t="shared" si="0"/>
        <v>-156864894</v>
      </c>
      <c r="L14" s="30">
        <f t="shared" si="0"/>
        <v>-2459510730</v>
      </c>
      <c r="M14" s="30">
        <f t="shared" si="0"/>
        <v>1275064087</v>
      </c>
      <c r="P14" s="37"/>
    </row>
    <row r="15" spans="1:16">
      <c r="B15" s="28" t="s">
        <v>392</v>
      </c>
      <c r="C15" s="30">
        <v>3520460982</v>
      </c>
      <c r="D15" s="30">
        <v>140455038</v>
      </c>
      <c r="E15" s="30">
        <v>1818182</v>
      </c>
      <c r="F15" s="30">
        <v>0</v>
      </c>
      <c r="G15" s="30">
        <v>3659097838</v>
      </c>
      <c r="H15" s="30">
        <v>-1979670866</v>
      </c>
      <c r="I15" s="30">
        <v>0</v>
      </c>
      <c r="J15" s="30">
        <v>0</v>
      </c>
      <c r="K15" s="30">
        <v>-322974970</v>
      </c>
      <c r="L15" s="30">
        <v>-2302645836</v>
      </c>
      <c r="M15" s="30">
        <v>1356452002</v>
      </c>
    </row>
    <row r="16" spans="1:16">
      <c r="E16" s="32"/>
      <c r="L16" s="32"/>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4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5"/>
  <sheetViews>
    <sheetView showGridLines="0" zoomScaleNormal="100" workbookViewId="0">
      <selection activeCell="A35" sqref="A35"/>
    </sheetView>
  </sheetViews>
  <sheetFormatPr baseColWidth="10" defaultColWidth="11.44140625" defaultRowHeight="14.4"/>
  <cols>
    <col min="1" max="1" width="9" style="7" bestFit="1" customWidth="1"/>
    <col min="2" max="2" width="35.33203125" style="7" bestFit="1" customWidth="1"/>
    <col min="3" max="4" width="16.88671875" style="7" bestFit="1" customWidth="1"/>
    <col min="5" max="5" width="6.44140625" style="7" bestFit="1" customWidth="1"/>
    <col min="6" max="6" width="10.33203125" style="7" bestFit="1" customWidth="1"/>
    <col min="7" max="7" width="16.88671875" style="7" bestFit="1" customWidth="1"/>
    <col min="8" max="8" width="19.44140625" style="7" bestFit="1" customWidth="1"/>
    <col min="9" max="9" width="7.6640625" style="7" customWidth="1"/>
    <col min="10" max="10" width="6.44140625" style="7" bestFit="1" customWidth="1"/>
    <col min="11" max="12" width="19.44140625" style="7" bestFit="1" customWidth="1"/>
    <col min="13" max="13" width="20.6640625" style="7" bestFit="1" customWidth="1"/>
    <col min="14" max="14" width="2.88671875" style="7" customWidth="1"/>
    <col min="15" max="16384" width="11.44140625" style="7"/>
  </cols>
  <sheetData>
    <row r="1" spans="1:13">
      <c r="A1" s="6" t="s">
        <v>257</v>
      </c>
    </row>
    <row r="2" spans="1:13">
      <c r="A2" s="6"/>
      <c r="B2" s="370" t="s">
        <v>264</v>
      </c>
      <c r="C2" s="370"/>
      <c r="D2" s="370"/>
      <c r="E2" s="370"/>
      <c r="F2" s="370"/>
      <c r="G2" s="370"/>
      <c r="H2" s="370"/>
      <c r="I2" s="370"/>
      <c r="J2" s="370"/>
      <c r="K2" s="370"/>
      <c r="L2" s="370"/>
      <c r="M2" s="370"/>
    </row>
    <row r="3" spans="1:13">
      <c r="B3" s="371" t="s">
        <v>78</v>
      </c>
      <c r="C3" s="371"/>
      <c r="D3" s="371"/>
      <c r="E3" s="371"/>
      <c r="F3" s="371"/>
      <c r="G3" s="371"/>
      <c r="H3" s="371"/>
      <c r="I3" s="371"/>
      <c r="J3" s="371"/>
      <c r="K3" s="371"/>
      <c r="L3" s="371"/>
      <c r="M3" s="371"/>
    </row>
    <row r="4" spans="1:13">
      <c r="B4" s="371" t="s">
        <v>443</v>
      </c>
      <c r="C4" s="371"/>
      <c r="D4" s="371"/>
      <c r="E4" s="371"/>
      <c r="F4" s="371"/>
      <c r="G4" s="371"/>
      <c r="H4" s="371"/>
      <c r="I4" s="371"/>
      <c r="J4" s="371"/>
      <c r="K4" s="371"/>
      <c r="L4" s="371"/>
      <c r="M4" s="371"/>
    </row>
    <row r="5" spans="1:13">
      <c r="B5" s="372" t="s">
        <v>280</v>
      </c>
      <c r="C5" s="372"/>
      <c r="D5" s="372"/>
      <c r="E5" s="372"/>
      <c r="F5" s="372"/>
      <c r="G5" s="372"/>
      <c r="H5" s="372"/>
      <c r="I5" s="372"/>
      <c r="J5" s="372"/>
      <c r="K5" s="372"/>
      <c r="L5" s="372"/>
      <c r="M5" s="372"/>
    </row>
    <row r="6" spans="1:13">
      <c r="B6" s="373" t="s">
        <v>189</v>
      </c>
      <c r="C6" s="375" t="s">
        <v>190</v>
      </c>
      <c r="D6" s="375"/>
      <c r="E6" s="375"/>
      <c r="F6" s="375"/>
      <c r="G6" s="375"/>
      <c r="H6" s="375" t="s">
        <v>191</v>
      </c>
      <c r="I6" s="375"/>
      <c r="J6" s="375"/>
      <c r="K6" s="375"/>
      <c r="L6" s="375"/>
      <c r="M6" s="376" t="s">
        <v>192</v>
      </c>
    </row>
    <row r="7" spans="1:13" ht="43.2">
      <c r="B7" s="374"/>
      <c r="C7" s="17" t="s">
        <v>193</v>
      </c>
      <c r="D7" s="18" t="s">
        <v>194</v>
      </c>
      <c r="E7" s="18" t="s">
        <v>195</v>
      </c>
      <c r="F7" s="17" t="s">
        <v>260</v>
      </c>
      <c r="G7" s="18" t="s">
        <v>196</v>
      </c>
      <c r="H7" s="16" t="s">
        <v>197</v>
      </c>
      <c r="I7" s="16" t="s">
        <v>194</v>
      </c>
      <c r="J7" s="19" t="s">
        <v>195</v>
      </c>
      <c r="K7" s="17" t="s">
        <v>261</v>
      </c>
      <c r="L7" s="19" t="s">
        <v>198</v>
      </c>
      <c r="M7" s="377"/>
    </row>
    <row r="8" spans="1:13">
      <c r="B8" s="20" t="s">
        <v>199</v>
      </c>
      <c r="C8" s="21"/>
      <c r="D8" s="21"/>
      <c r="E8" s="21"/>
      <c r="F8" s="21"/>
      <c r="G8" s="21"/>
      <c r="H8" s="22"/>
      <c r="I8" s="21"/>
      <c r="J8" s="21"/>
      <c r="K8" s="21"/>
      <c r="L8" s="21"/>
      <c r="M8" s="21"/>
    </row>
    <row r="9" spans="1:13">
      <c r="B9" s="23" t="s">
        <v>99</v>
      </c>
      <c r="C9" s="24">
        <v>937127653</v>
      </c>
      <c r="D9" s="24">
        <v>0</v>
      </c>
      <c r="E9" s="25">
        <v>0</v>
      </c>
      <c r="F9" s="26">
        <v>0</v>
      </c>
      <c r="G9" s="24">
        <v>937127653</v>
      </c>
      <c r="H9" s="27">
        <v>-609754628</v>
      </c>
      <c r="I9" s="25">
        <v>0</v>
      </c>
      <c r="J9" s="25">
        <v>0</v>
      </c>
      <c r="K9" s="25">
        <v>-46236864</v>
      </c>
      <c r="L9" s="25">
        <v>-655991492</v>
      </c>
      <c r="M9" s="25">
        <v>281136161</v>
      </c>
    </row>
    <row r="10" spans="1:13">
      <c r="B10" s="28" t="s">
        <v>442</v>
      </c>
      <c r="C10" s="29">
        <f>SUM(C9)</f>
        <v>937127653</v>
      </c>
      <c r="D10" s="29">
        <f t="shared" ref="D10:M10" si="0">SUM(D9)</f>
        <v>0</v>
      </c>
      <c r="E10" s="29">
        <f t="shared" si="0"/>
        <v>0</v>
      </c>
      <c r="F10" s="29">
        <f t="shared" si="0"/>
        <v>0</v>
      </c>
      <c r="G10" s="29">
        <f t="shared" si="0"/>
        <v>937127653</v>
      </c>
      <c r="H10" s="30">
        <f t="shared" si="0"/>
        <v>-609754628</v>
      </c>
      <c r="I10" s="30">
        <f t="shared" si="0"/>
        <v>0</v>
      </c>
      <c r="J10" s="30">
        <f t="shared" si="0"/>
        <v>0</v>
      </c>
      <c r="K10" s="30">
        <f t="shared" si="0"/>
        <v>-46236864</v>
      </c>
      <c r="L10" s="30">
        <f t="shared" si="0"/>
        <v>-655991492</v>
      </c>
      <c r="M10" s="30">
        <f t="shared" si="0"/>
        <v>281136161</v>
      </c>
    </row>
    <row r="11" spans="1:13">
      <c r="B11" s="28" t="s">
        <v>392</v>
      </c>
      <c r="C11" s="29">
        <v>829463193</v>
      </c>
      <c r="D11" s="29">
        <v>107664460</v>
      </c>
      <c r="E11" s="29">
        <v>0</v>
      </c>
      <c r="F11" s="29">
        <v>0</v>
      </c>
      <c r="G11" s="29">
        <v>937127653</v>
      </c>
      <c r="H11" s="30">
        <v>-462677428</v>
      </c>
      <c r="I11" s="30">
        <v>0</v>
      </c>
      <c r="J11" s="30">
        <v>0</v>
      </c>
      <c r="K11" s="30">
        <v>-147077200</v>
      </c>
      <c r="L11" s="30">
        <v>-609754628</v>
      </c>
      <c r="M11" s="30">
        <v>327373025</v>
      </c>
    </row>
    <row r="12" spans="1:13">
      <c r="L12" s="31"/>
    </row>
    <row r="13" spans="1:13">
      <c r="C13" s="32"/>
      <c r="K13" s="33"/>
      <c r="L13" s="31"/>
    </row>
    <row r="14" spans="1:13">
      <c r="K14" s="31"/>
      <c r="L14" s="31"/>
      <c r="M14" s="33"/>
    </row>
    <row r="15" spans="1:13">
      <c r="K15" s="31"/>
      <c r="M15" s="31"/>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54"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lKZ2x9eu9vTegdu8xcCId6zMeRCBE1FmOzDXAyNvuZU=</DigestValue>
    </Reference>
    <Reference Type="http://www.w3.org/2000/09/xmldsig#Object" URI="#idOfficeObject">
      <DigestMethod Algorithm="http://www.w3.org/2001/04/xmlenc#sha256"/>
      <DigestValue>oRHDt15JDnefHNkIiPU1i/gu+fV+UFv/A5CmYuSP6p0=</DigestValue>
    </Reference>
    <Reference Type="http://uri.etsi.org/01903#SignedProperties" URI="#idSignedProperties">
      <Transforms>
        <Transform Algorithm="http://www.w3.org/TR/2001/REC-xml-c14n-20010315"/>
      </Transforms>
      <DigestMethod Algorithm="http://www.w3.org/2001/04/xmlenc#sha256"/>
      <DigestValue>nzZUkbdKj2z7OJhUjboaNBA6LgBOx3mqCf7jMomkc1Y=</DigestValue>
    </Reference>
  </SignedInfo>
  <SignatureValue>KPEJT1sDNs4WREKDFDN2lSFOIP4Wlxp/DcTDrmokuGIaecVKFuE8jkGX7yh3tVhCq8j26mFA4Omb
54B0D7bwBcg9P2ipx+Uml5csN+c+aMADVCVqt5inmvVre9P9xF3tj2ZuAfOZPN9oGl6U57o2B4wy
Ux4e5iogE3nj4fp/GgDgKthbSpcQxRVMGkX4Hwy570U7HRv5BAP6l+uzl7UMgmQVakvqNneFsDCm
iRsMExXQ0XtkLQaXNoS4zK0WiWWPeWnwTdW7kH0HzkYG3i580Zc5NMzdv1hAu8HKFKvKivfEMtop
42xaJrfzwl6X4I2Lwu3SrOekj4okPygt+EEgfg==</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sTt7Dp3utqoNm5DkvCFeoj7f8JjoNaEsg1EQqXtn+OQ=</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FLOzQasJOr6V+xie40sBxIsRsPGS3rbxBqz+GubeKUY=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1/y8mUyt70ZOGbWjJqN1LpA1WsLhLnOYsJMmBwO2mGk=</DigestValue>
      </Reference>
      <Reference URI="/xl/styles.xml?ContentType=application/vnd.openxmlformats-officedocument.spreadsheetml.styles+xml">
        <DigestMethod Algorithm="http://www.w3.org/2001/04/xmlenc#sha256"/>
        <DigestValue>kJ/WkxMzqnS/nYwwxVDO4ZjX3k0l5AZhqCPyz5BqTCk=</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/JmZbBkHgWrH6S8ao9t010+7+9XU7PaIHQ4bccN+0kY=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5n4IYSr+zc94sZ9GjNnIinwIdf+Z+lwSRQihHRwGv68=</DigestValue>
      </Reference>
      <Reference URI="/xl/worksheets/sheet10.xml?ContentType=application/vnd.openxmlformats-officedocument.spreadsheetml.worksheet+xml">
        <DigestMethod Algorithm="http://www.w3.org/2001/04/xmlenc#sha256"/>
        <DigestValue>DvQODB+rxmhtg3SVilUWgql8mvT3ruUKLTwOMLryTZ8=</DigestValue>
      </Reference>
      <Reference URI="/xl/worksheets/sheet11.xml?ContentType=application/vnd.openxmlformats-officedocument.spreadsheetml.worksheet+xml">
        <DigestMethod Algorithm="http://www.w3.org/2001/04/xmlenc#sha256"/>
        <DigestValue>ksshX3rlRV5HP7OJgl/QkB4UdYq1nRrAXh1huSKmG8A=</DigestValue>
      </Reference>
      <Reference URI="/xl/worksheets/sheet12.xml?ContentType=application/vnd.openxmlformats-officedocument.spreadsheetml.worksheet+xml">
        <DigestMethod Algorithm="http://www.w3.org/2001/04/xmlenc#sha256"/>
        <DigestValue>rru0atYF33WPv6TXL1HoiUA5pStjLhIo3dcc8bXke1U=</DigestValue>
      </Reference>
      <Reference URI="/xl/worksheets/sheet2.xml?ContentType=application/vnd.openxmlformats-officedocument.spreadsheetml.worksheet+xml">
        <DigestMethod Algorithm="http://www.w3.org/2001/04/xmlenc#sha256"/>
        <DigestValue>ffvLn4MQLCZGScOUD4WD/+/5uBlW89bE0Y65CLjGT7Y=</DigestValue>
      </Reference>
      <Reference URI="/xl/worksheets/sheet3.xml?ContentType=application/vnd.openxmlformats-officedocument.spreadsheetml.worksheet+xml">
        <DigestMethod Algorithm="http://www.w3.org/2001/04/xmlenc#sha256"/>
        <DigestValue>7h6XNEXp2jDlqD3WMNpIy83GKqeKsI0xjTEm/0AQbS0=</DigestValue>
      </Reference>
      <Reference URI="/xl/worksheets/sheet4.xml?ContentType=application/vnd.openxmlformats-officedocument.spreadsheetml.worksheet+xml">
        <DigestMethod Algorithm="http://www.w3.org/2001/04/xmlenc#sha256"/>
        <DigestValue>Iopr2TSnRVRXOXdvqUODCg8yvQYGG/orb4uQJtIDp6I=</DigestValue>
      </Reference>
      <Reference URI="/xl/worksheets/sheet5.xml?ContentType=application/vnd.openxmlformats-officedocument.spreadsheetml.worksheet+xml">
        <DigestMethod Algorithm="http://www.w3.org/2001/04/xmlenc#sha256"/>
        <DigestValue>+tOyDXdFyo7rcJwJNd6fq4JlgkFQIR5DbQfnB9BC5/Q=</DigestValue>
      </Reference>
      <Reference URI="/xl/worksheets/sheet6.xml?ContentType=application/vnd.openxmlformats-officedocument.spreadsheetml.worksheet+xml">
        <DigestMethod Algorithm="http://www.w3.org/2001/04/xmlenc#sha256"/>
        <DigestValue>9DdnNXA/SFCJ0XdJP7dVqQmoInHeC6zBXZ5DhncBjK0=</DigestValue>
      </Reference>
      <Reference URI="/xl/worksheets/sheet7.xml?ContentType=application/vnd.openxmlformats-officedocument.spreadsheetml.worksheet+xml">
        <DigestMethod Algorithm="http://www.w3.org/2001/04/xmlenc#sha256"/>
        <DigestValue>JO48WMFeHfFRAWP1UJKRpyU3PIEDJwnXHTJR/hE7i6E=</DigestValue>
      </Reference>
      <Reference URI="/xl/worksheets/sheet8.xml?ContentType=application/vnd.openxmlformats-officedocument.spreadsheetml.worksheet+xml">
        <DigestMethod Algorithm="http://www.w3.org/2001/04/xmlenc#sha256"/>
        <DigestValue>V5UmjC6VlwTI/Vo07tDaZny/osrj8PTRkH697Cwb3Co=</DigestValue>
      </Reference>
      <Reference URI="/xl/worksheets/sheet9.xml?ContentType=application/vnd.openxmlformats-officedocument.spreadsheetml.worksheet+xml">
        <DigestMethod Algorithm="http://www.w3.org/2001/04/xmlenc#sha256"/>
        <DigestValue>DiuPXP9Uw6L4BwjmefKi+pDW+SpghBWWrLBiNYVI6nU=</DigestValue>
      </Reference>
    </Manifest>
    <SignatureProperties>
      <SignatureProperty Id="idSignatureTime" Target="#idPackageSignature">
        <mdssi:SignatureTime xmlns:mdssi="http://schemas.openxmlformats.org/package/2006/digital-signature">
          <mdssi:Format>YYYY-MM-DDThh:mm:ssTZD</mdssi:Format>
          <mdssi:Value>2024-08-14T13:21:25Z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2024-08-14T13:21:25Z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F5XkyITt1tlnv5ZKJXEzK4KmMyj+2aMwpMjMGVh5264=</DigestValue>
    </Reference>
    <Reference Type="http://www.w3.org/2000/09/xmldsig#Object" URI="#idOfficeObject">
      <DigestMethod Algorithm="http://www.w3.org/2001/04/xmlenc#sha256"/>
      <DigestValue>x2weTzA7+/buMr/tRTztiojvuCxpsOw2grWkjhMtwQo=</DigestValue>
    </Reference>
    <Reference Type="http://uri.etsi.org/01903#SignedProperties" URI="#idSignedProperties">
      <Transforms>
        <Transform Algorithm="http://www.w3.org/TR/2001/REC-xml-c14n-20010315"/>
      </Transforms>
      <DigestMethod Algorithm="http://www.w3.org/2001/04/xmlenc#sha256"/>
      <DigestValue>u7iz6E/MYQq3hDN4hC4hpFDWH2+VT8G1NIznoqwlHDc=</DigestValue>
    </Reference>
  </SignedInfo>
  <SignatureValue>sEjkoR7wkKY2g1PcKy6NJ4iOe8Wjjmeo5D1zRKDefte+5fckNNyzcUFzeC55BtukuosXA7jpdLJf
apuEc33v9V0i5/kSCTlis4I6Wb+NTnq6QSfQzNaICy5NrdyaYoFTQMmJjKyEsGciNoC8cCtidoA6
S7xA+moyQJEU4H/iU5dVy+N7FAr+zYztLBoKxyqhhG2fKd7+yNVZL7PL22/UWdfGLsUr9OthTSAM
ECuHFjkKK7UsOm63+n8coRkLXEp0Yp1BS7IWhEKBqW+Kcra+7tKZpKNNT28rmik72Ll36Abus4OG
gc+amdAZWec4bGP3haZ2hwo5eCmBvI54PcpnfQ==</SignatureValue>
  <KeyInfo>
    <X509Data>
      <X509Certificate>MIID8jCCAtqgAwIBAgIQ2ulKeIciV7pBveTI4MbmfzANBgkqhkiG9w0BAQsFADB4MXYwEQYKCZImiZPyLGQBGRYDbmV0MBUGCgmSJomT8ixkARkWB3dpbmRvd3MwHQYDVQQDExZNUy1Pcmdhbml6YXRpb24tQWNjZXNzMCsGA1UECxMkODJkYmFjYTQtM2U4MS00NmNhLTljNzMtMDk1MGMxZWFjYTk3MB4XDTIzMDUyMzIwMjIzNloXDTMzMDUyMzIwNTIzNlowLzEtMCsGA1UEAxMkZjE5NWJmNWQtY2JkMi00NDAzLTkzZjYtODEzYzYwMTA1NGNkMIIBIjANBgkqhkiG9w0BAQEFAAOCAQ8AMIIBCgKCAQEA+YuixAo945SvPRm5kmS8wnhNoe+Rq0KFYPTeAgI0P02V7xQy1zB3cIqfVOxAj3w/KSA3GcXYoGt6IbLg/wfpgjE3uN7sVJXCSI6almrjuskpZCsQyOTk5d3USIgbvgDzM0EDiDhUlL38ZzAPF4YzpbiOtANinDZGx8CHcqhenrUJzl0Ld6OORJWOXiuAGuSqqdUtVPYZe5tZJ8Fwx6DG/f8Ab8Lc1MYz3+PYrz2yBRn8Qwmq5C1q7L59RpX1Pa+vOsDLxkkOExiV242XrXh+wwHrxEeaXTlP0cu1ywF/AMHaPVaXzHiD10szFmXUDWcz5QbOsLAjQGE9I6cJQ1ELIwIDAQABo4HAMIG9MAwGA1UdEwEB/wQCMAAwFgYDVR0lAQH/BAwwCgYIKwYBBQUHAwIwIgYLKoZIhvcUAQWCHAIEEwSBEF2/lfHSywNEk/aBPGAQVM0wIgYLKoZIhvcUAQWCHAMEEwSBEMW5s62eJL1BgHD8E+eSIkcwIgYLKoZIhvcUAQWCHAUEEwSBEIYWL5yuP1NDkeuDErmrSwMwFAYLKoZIhvcUAQWCHAgEBQSBAlNBMBMGCyqGSIb3FAEFghwHBAQEgQEwMA0GCSqGSIb3DQEBCwUAA4IBAQB0VGlDkQfO0WNvZkw8zOcWKkXihnvLdnx+ED0mJlM+VACU012Ckn3mmnuzyeWaQS7Q4hQJAUnapVHbNtbtbPPjU1MeuTv+IMl5f/nTueXSUrAxYF84fyjvwjYQ8aexpfCkV7HylC2L8kS4UkypeKP4Xuqfe4PWoTorHt91mgaaTAvX7lgSHw4eLItVhVRs6cdBUTkyaKyuitFrwc9NKrE3j9VC13e9K2FzbUxc8s1D9lldjmc1h66KKysi2or4YoSBAS62GRyOzZPxV0f20HDNLAP1MCII5IhtImSe8DCiwLnIFpLW7JLBJAb9528g9l5IDa4HC6AtiV4qHbiVL8c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sTt7Dp3utqoNm5DkvCFeoj7f8JjoNaEsg1EQqXtn+OQ=</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FLOzQasJOr6V+xie40sBxIsRsPGS3rbxBqz+GubeKUY=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1/y8mUyt70ZOGbWjJqN1LpA1WsLhLnOYsJMmBwO2mGk=</DigestValue>
      </Reference>
      <Reference URI="/xl/styles.xml?ContentType=application/vnd.openxmlformats-officedocument.spreadsheetml.styles+xml">
        <DigestMethod Algorithm="http://www.w3.org/2001/04/xmlenc#sha256"/>
        <DigestValue>kJ/WkxMzqnS/nYwwxVDO4ZjX3k0l5AZhqCPyz5BqTCk=</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/JmZbBkHgWrH6S8ao9t010+7+9XU7PaIHQ4bccN+0kY=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5n4IYSr+zc94sZ9GjNnIinwIdf+Z+lwSRQihHRwGv68=</DigestValue>
      </Reference>
      <Reference URI="/xl/worksheets/sheet10.xml?ContentType=application/vnd.openxmlformats-officedocument.spreadsheetml.worksheet+xml">
        <DigestMethod Algorithm="http://www.w3.org/2001/04/xmlenc#sha256"/>
        <DigestValue>DvQODB+rxmhtg3SVilUWgql8mvT3ruUKLTwOMLryTZ8=</DigestValue>
      </Reference>
      <Reference URI="/xl/worksheets/sheet11.xml?ContentType=application/vnd.openxmlformats-officedocument.spreadsheetml.worksheet+xml">
        <DigestMethod Algorithm="http://www.w3.org/2001/04/xmlenc#sha256"/>
        <DigestValue>ksshX3rlRV5HP7OJgl/QkB4UdYq1nRrAXh1huSKmG8A=</DigestValue>
      </Reference>
      <Reference URI="/xl/worksheets/sheet12.xml?ContentType=application/vnd.openxmlformats-officedocument.spreadsheetml.worksheet+xml">
        <DigestMethod Algorithm="http://www.w3.org/2001/04/xmlenc#sha256"/>
        <DigestValue>rru0atYF33WPv6TXL1HoiUA5pStjLhIo3dcc8bXke1U=</DigestValue>
      </Reference>
      <Reference URI="/xl/worksheets/sheet2.xml?ContentType=application/vnd.openxmlformats-officedocument.spreadsheetml.worksheet+xml">
        <DigestMethod Algorithm="http://www.w3.org/2001/04/xmlenc#sha256"/>
        <DigestValue>ffvLn4MQLCZGScOUD4WD/+/5uBlW89bE0Y65CLjGT7Y=</DigestValue>
      </Reference>
      <Reference URI="/xl/worksheets/sheet3.xml?ContentType=application/vnd.openxmlformats-officedocument.spreadsheetml.worksheet+xml">
        <DigestMethod Algorithm="http://www.w3.org/2001/04/xmlenc#sha256"/>
        <DigestValue>7h6XNEXp2jDlqD3WMNpIy83GKqeKsI0xjTEm/0AQbS0=</DigestValue>
      </Reference>
      <Reference URI="/xl/worksheets/sheet4.xml?ContentType=application/vnd.openxmlformats-officedocument.spreadsheetml.worksheet+xml">
        <DigestMethod Algorithm="http://www.w3.org/2001/04/xmlenc#sha256"/>
        <DigestValue>Iopr2TSnRVRXOXdvqUODCg8yvQYGG/orb4uQJtIDp6I=</DigestValue>
      </Reference>
      <Reference URI="/xl/worksheets/sheet5.xml?ContentType=application/vnd.openxmlformats-officedocument.spreadsheetml.worksheet+xml">
        <DigestMethod Algorithm="http://www.w3.org/2001/04/xmlenc#sha256"/>
        <DigestValue>+tOyDXdFyo7rcJwJNd6fq4JlgkFQIR5DbQfnB9BC5/Q=</DigestValue>
      </Reference>
      <Reference URI="/xl/worksheets/sheet6.xml?ContentType=application/vnd.openxmlformats-officedocument.spreadsheetml.worksheet+xml">
        <DigestMethod Algorithm="http://www.w3.org/2001/04/xmlenc#sha256"/>
        <DigestValue>9DdnNXA/SFCJ0XdJP7dVqQmoInHeC6zBXZ5DhncBjK0=</DigestValue>
      </Reference>
      <Reference URI="/xl/worksheets/sheet7.xml?ContentType=application/vnd.openxmlformats-officedocument.spreadsheetml.worksheet+xml">
        <DigestMethod Algorithm="http://www.w3.org/2001/04/xmlenc#sha256"/>
        <DigestValue>JO48WMFeHfFRAWP1UJKRpyU3PIEDJwnXHTJR/hE7i6E=</DigestValue>
      </Reference>
      <Reference URI="/xl/worksheets/sheet8.xml?ContentType=application/vnd.openxmlformats-officedocument.spreadsheetml.worksheet+xml">
        <DigestMethod Algorithm="http://www.w3.org/2001/04/xmlenc#sha256"/>
        <DigestValue>V5UmjC6VlwTI/Vo07tDaZny/osrj8PTRkH697Cwb3Co=</DigestValue>
      </Reference>
      <Reference URI="/xl/worksheets/sheet9.xml?ContentType=application/vnd.openxmlformats-officedocument.spreadsheetml.worksheet+xml">
        <DigestMethod Algorithm="http://www.w3.org/2001/04/xmlenc#sha256"/>
        <DigestValue>DiuPXP9Uw6L4BwjmefKi+pDW+SpghBWWrLBiNYVI6nU=</DigestValue>
      </Reference>
    </Manifest>
    <SignatureProperties>
      <SignatureProperty Id="idSignatureTime" Target="#idPackageSignature">
        <mdssi:SignatureTime xmlns:mdssi="http://schemas.openxmlformats.org/package/2006/digital-signature">
          <mdssi:Format>YYYY-MM-DDThh:mm:ssTZD</mdssi:Format>
          <mdssi:Value>2024-08-14T17:04:16Z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2024-08-14T17:04:16Z</xd:SigningTime>
          <xd:SigningCertificate>
            <xd:Cert>
              <xd:CertDigest>
                <DigestMethod Algorithm="http://www.w3.org/2001/04/xmlenc#sha256"/>
                <DigestValue>bI6QODIQUO6I9XzJ4ZRth1+rDC+ZVs5vVflQAmIQy0o=</DigestValue>
              </xd:CertDigest>
              <xd:IssuerSerial>
                <X509IssuerName>DC=net + DC=windows + CN=MS-Organization-Access + OU=82dbaca4-3e81-46ca-9c73-0950c1eaca97</X509IssuerName>
                <X509SerialNumber>290983018696662441151273511081067603583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FDY4KEJaG9rgRDvc4RMaQfVIKwsMUnyvmi1qywFi5Ts=</DigestValue>
    </Reference>
    <Reference Type="http://www.w3.org/2000/09/xmldsig#Object" URI="#idOfficeObject">
      <DigestMethod Algorithm="http://www.w3.org/2001/04/xmlenc#sha256"/>
      <DigestValue>x2weTzA7+/buMr/tRTztiojvuCxpsOw2grWkjhMtwQo=</DigestValue>
    </Reference>
    <Reference Type="http://uri.etsi.org/01903#SignedProperties" URI="#idSignedProperties">
      <Transforms>
        <Transform Algorithm="http://www.w3.org/TR/2001/REC-xml-c14n-20010315"/>
      </Transforms>
      <DigestMethod Algorithm="http://www.w3.org/2001/04/xmlenc#sha256"/>
      <DigestValue>ei88zVNN49w0la/IBtHBl/r8vbQeFjliQC2oT+u3wp8=</DigestValue>
    </Reference>
  </SignedInfo>
  <SignatureValue>Itt6rHFmUWVMwa9PoKAKJ0nSbkhLe1W/No8SjrtmrpfeAISNAIeqUDyXRWNlHmS1U5aLPoSV8Xt1
h7CUkAGobyQx7BzgOotiKDgNJ9oiGlt5Xy4VlxXuJGLxQ3OyG4/LB6R69tSef7IcJQILFeiiDsNG
W8xvNJRJO/8W8Yubs9vmh/Ub/t3yXFRXlxfGQYf59ihYvCrv9T0gog6ZDcfSexe/snlgYgGIEuUC
d8FjBxY4MI3zChJ98pj0AUVLR//AmxHZhEWvJ0O9ZSjsbBeA3VhADrqPGclBzcIvZMRwLEs5QD9p
Sn7HbQVAWFGmhIKD2ygvDu8ltUzCDgAQDI3Cvw==</SignatureValue>
  <KeyInfo>
    <X509Data>
      <X509Certificate>MIIIcDCCBligAwIBAgIIRfjY4jZC9WowDQYJKoZIhvcNAQELBQAwWjEaMBgGA1UEAwwRQ0EtRE9DVU1FTlRBIFMuQS4xFjAUBgNVBAUTDVJVQzgwMDUwMTcyLTExFzAVBgNVBAoMDkRPQ1VNRU5UQSBTLkEuMQswCQYDVQQGEwJQWTAeFw0yNDA4MDcxNDEyMDBaFw0yNjA4MDcxNDEyMDBaMIGpMRswGQYDVQQDDBJFTElBUyBNSUdVRUwgR0VMQVkxEjAQBgNVBAUTCUNJMjA1ODA2NzEVMBMGA1UEKgwMRUxJQVMgTUlHVUVMMQ4wDAYDVQQEDAVHRUxBWTELMAkGA1UECwwCRjIxNTAzBgNVBAoMLENFUlRJRklDQURPIENVQUxJRklDQURPIERFIEZJUk1BIEVMRUNUUk9OSUNBMQswCQYDVQQGEwJQWTCCASIwDQYJKoZIhvcNAQEBBQADggEPADCCAQoCggEBAJT7WaQmksiP8ApksHb+YDmw/bDCSRsZ6VD7ZhLnOnjtw9Mm8vCFNtrLBMFqDMb9DvOC+jY/YqnT5jRyzt92qvz5BupOlV3Gu316mCXTzmoAzXEqUXuaYCv8CUo2GVwMA9Gd+nOxcxpMuzAHYdHRcD+EG8wHkWF6X6gsQocb2TOZ50UM3ZmDIujdHmYoPVGeUVkXe8tf8x1sknVt0xbZ1FCSC/ygb5Sq4Ce93TSJj44Y2EC6wS1sf0wVGqZNqnPJuaWZ3EG7tAcW4rjw6E/QxBXfZtaaaATGg0eOWNIynC4ibR8k1ep+yj4QAqfgs6yGTNBCSgxEKG1FgQB4MwXhm0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VnZWxheUBjYWRpZW0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Fm2F5NUGfV5xlt1mf4yK30ZyNUwDgYDVR0PAQH/BAQDAgXgMA0GCSqGSIb3DQEBCwUAA4ICAQB3sH6m9Z6UZ5yo5Z1hdlQRMcVl7HQ8rcTqYNj5UB1sRzpGBE4a4mcUYix5q7KEILIl88ek2JNYROC1olX8jmR/q3YydyPxnUoV+Im6M9lagH+pjV4Ov98ZEsaP+YVwigBRw78lj3jQ2fgrpFS9n3xr0p0/SahErJkV3hbwE2PI+Cq0skrpNuKyf3XiXr+Q7i8Vza+oaksZEhYe24EQwqC0cDRa6O8Ob2XppSgU5gjOkeMyrzGPPpvT5gcCNA3INXpLzOQftt14VCWyU7tdHtbETg5nQ0S/m++yg9lBXyUjQoKfJDJT05y/bdb1yYo2NsRp1tmh1bv8o6PFhGMVh4D5Qact3VXpCtW9WfF5OSzwp3AMvJT6lrwq5LweLMMBJQmT/+WgSsf61GXOrCER1pY6JEXjmbWluuSg/3f1Wx0tNTvjeDzqzr7VlxQLUwbbXPjiDq7MaKIyZntzPsmIbeVrYbtPiAAiMfVQ8IAXyaKhx4aYg0Fvp1Xo46jhfvyD4hq14+QCV6Rc0zDewJvatgv95EXNf4rwzV4aTY8BW1uYF9Fd8FnNSgrsfe9gqvkugB+ffwNlQhD61u1xdddNd4IVdfXrNcCA5xPh2mz1Ss9NJvnWyY2UAlzBWqgWvaEF3ykM3IyX3vUbSlQNYEHvsAsf89DHeCRbEvvhf+1cC5nL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sTt7Dp3utqoNm5DkvCFeoj7f8JjoNaEsg1EQqXtn+OQ=</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FLOzQasJOr6V+xie40sBxIsRsPGS3rbxBqz+GubeKUY=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1/y8mUyt70ZOGbWjJqN1LpA1WsLhLnOYsJMmBwO2mGk=</DigestValue>
      </Reference>
      <Reference URI="/xl/styles.xml?ContentType=application/vnd.openxmlformats-officedocument.spreadsheetml.styles+xml">
        <DigestMethod Algorithm="http://www.w3.org/2001/04/xmlenc#sha256"/>
        <DigestValue>kJ/WkxMzqnS/nYwwxVDO4ZjX3k0l5AZhqCPyz5BqTCk=</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/JmZbBkHgWrH6S8ao9t010+7+9XU7PaIHQ4bccN+0kY=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5n4IYSr+zc94sZ9GjNnIinwIdf+Z+lwSRQihHRwGv68=</DigestValue>
      </Reference>
      <Reference URI="/xl/worksheets/sheet10.xml?ContentType=application/vnd.openxmlformats-officedocument.spreadsheetml.worksheet+xml">
        <DigestMethod Algorithm="http://www.w3.org/2001/04/xmlenc#sha256"/>
        <DigestValue>DvQODB+rxmhtg3SVilUWgql8mvT3ruUKLTwOMLryTZ8=</DigestValue>
      </Reference>
      <Reference URI="/xl/worksheets/sheet11.xml?ContentType=application/vnd.openxmlformats-officedocument.spreadsheetml.worksheet+xml">
        <DigestMethod Algorithm="http://www.w3.org/2001/04/xmlenc#sha256"/>
        <DigestValue>ksshX3rlRV5HP7OJgl/QkB4UdYq1nRrAXh1huSKmG8A=</DigestValue>
      </Reference>
      <Reference URI="/xl/worksheets/sheet12.xml?ContentType=application/vnd.openxmlformats-officedocument.spreadsheetml.worksheet+xml">
        <DigestMethod Algorithm="http://www.w3.org/2001/04/xmlenc#sha256"/>
        <DigestValue>rru0atYF33WPv6TXL1HoiUA5pStjLhIo3dcc8bXke1U=</DigestValue>
      </Reference>
      <Reference URI="/xl/worksheets/sheet2.xml?ContentType=application/vnd.openxmlformats-officedocument.spreadsheetml.worksheet+xml">
        <DigestMethod Algorithm="http://www.w3.org/2001/04/xmlenc#sha256"/>
        <DigestValue>ffvLn4MQLCZGScOUD4WD/+/5uBlW89bE0Y65CLjGT7Y=</DigestValue>
      </Reference>
      <Reference URI="/xl/worksheets/sheet3.xml?ContentType=application/vnd.openxmlformats-officedocument.spreadsheetml.worksheet+xml">
        <DigestMethod Algorithm="http://www.w3.org/2001/04/xmlenc#sha256"/>
        <DigestValue>7h6XNEXp2jDlqD3WMNpIy83GKqeKsI0xjTEm/0AQbS0=</DigestValue>
      </Reference>
      <Reference URI="/xl/worksheets/sheet4.xml?ContentType=application/vnd.openxmlformats-officedocument.spreadsheetml.worksheet+xml">
        <DigestMethod Algorithm="http://www.w3.org/2001/04/xmlenc#sha256"/>
        <DigestValue>Iopr2TSnRVRXOXdvqUODCg8yvQYGG/orb4uQJtIDp6I=</DigestValue>
      </Reference>
      <Reference URI="/xl/worksheets/sheet5.xml?ContentType=application/vnd.openxmlformats-officedocument.spreadsheetml.worksheet+xml">
        <DigestMethod Algorithm="http://www.w3.org/2001/04/xmlenc#sha256"/>
        <DigestValue>+tOyDXdFyo7rcJwJNd6fq4JlgkFQIR5DbQfnB9BC5/Q=</DigestValue>
      </Reference>
      <Reference URI="/xl/worksheets/sheet6.xml?ContentType=application/vnd.openxmlformats-officedocument.spreadsheetml.worksheet+xml">
        <DigestMethod Algorithm="http://www.w3.org/2001/04/xmlenc#sha256"/>
        <DigestValue>9DdnNXA/SFCJ0XdJP7dVqQmoInHeC6zBXZ5DhncBjK0=</DigestValue>
      </Reference>
      <Reference URI="/xl/worksheets/sheet7.xml?ContentType=application/vnd.openxmlformats-officedocument.spreadsheetml.worksheet+xml">
        <DigestMethod Algorithm="http://www.w3.org/2001/04/xmlenc#sha256"/>
        <DigestValue>JO48WMFeHfFRAWP1UJKRpyU3PIEDJwnXHTJR/hE7i6E=</DigestValue>
      </Reference>
      <Reference URI="/xl/worksheets/sheet8.xml?ContentType=application/vnd.openxmlformats-officedocument.spreadsheetml.worksheet+xml">
        <DigestMethod Algorithm="http://www.w3.org/2001/04/xmlenc#sha256"/>
        <DigestValue>V5UmjC6VlwTI/Vo07tDaZny/osrj8PTRkH697Cwb3Co=</DigestValue>
      </Reference>
      <Reference URI="/xl/worksheets/sheet9.xml?ContentType=application/vnd.openxmlformats-officedocument.spreadsheetml.worksheet+xml">
        <DigestMethod Algorithm="http://www.w3.org/2001/04/xmlenc#sha256"/>
        <DigestValue>DiuPXP9Uw6L4BwjmefKi+pDW+SpghBWWrLBiNYVI6nU=</DigestValue>
      </Reference>
    </Manifest>
    <SignatureProperties>
      <SignatureProperty Id="idSignatureTime" Target="#idPackageSignature">
        <mdssi:SignatureTime xmlns:mdssi="http://schemas.openxmlformats.org/package/2006/digital-signature">
          <mdssi:Format>YYYY-MM-DDThh:mm:ssTZD</mdssi:Format>
          <mdssi:Value>2024-08-14T17:04:42Z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2024-08-14T17:04:42Z</xd:SigningTime>
          <xd:SigningCertificate>
            <xd:Cert>
              <xd:CertDigest>
                <DigestMethod Algorithm="http://www.w3.org/2001/04/xmlenc#sha256"/>
                <DigestValue>TfggByVIu0gdN97rxsUJGYNpeYZiANxYeUXfwoLErz0=</DigestValue>
              </xd:CertDigest>
              <xd:IssuerSerial>
                <X509IssuerName>C=PY, O=DOCUMENTA S.A., SERIALNUMBER=RUC80050172-1, CN=CA-DOCUMENTA S.A.</X509IssuerName>
                <X509SerialNumber>5042018248925836650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Entidad xmlns="33e90072-d1a9-4289-966e-91328c583370">CADIEM CBSA</Entidad>
    <MES xmlns="33e90072-d1a9-4289-966e-91328c583370">JUNIO</MES>
    <A_x00d1_O xmlns="33e90072-d1a9-4289-966e-91328c583370">2024</A_x00d1_O>
    <AFPISAS xmlns="33e90072-d1a9-4289-966e-91328c583370" xsi:nil="true"/>
    <FONDOSDEINVERSION xmlns="33e90072-d1a9-4289-966e-91328c583370" xsi:nil="true"/>
    <EMISORES xmlns="33e90072-d1a9-4289-966e-91328c583370" xsi:nil="true"/>
    <FONDOSMUTUOS xmlns="33e90072-d1a9-4289-966e-91328c583370" xsi:nil="true"/>
  </documentManagement>
</p:properties>
</file>

<file path=customXml/item5.xml><?xml version="1.0" encoding="utf-8"?>
<ct:contentTypeSchema xmlns:ct="http://schemas.microsoft.com/office/2006/metadata/contentType" xmlns:ma="http://schemas.microsoft.com/office/2006/metadata/properties/metaAttributes" ct:_="" ma:_="" ma:contentTypeName="Documento" ma:contentTypeID="0x010100968FF946C5ABF841B1294DBB38D27493" ma:contentTypeVersion="16" ma:contentTypeDescription="Crear nuevo documento." ma:contentTypeScope="" ma:versionID="b4661a89925745625d9a44f4f8ef8569">
  <xsd:schema xmlns:xsd="http://www.w3.org/2001/XMLSchema" xmlns:xs="http://www.w3.org/2001/XMLSchema" xmlns:p="http://schemas.microsoft.com/office/2006/metadata/properties" xmlns:ns2="33e90072-d1a9-4289-966e-91328c583370" targetNamespace="http://schemas.microsoft.com/office/2006/metadata/properties" ma:root="true" ma:fieldsID="d68967ef9130aa749c43216781bddfde" ns2:_="">
    <xsd:import namespace="33e90072-d1a9-4289-966e-91328c583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Entidad" minOccurs="0"/>
                <xsd:element ref="ns2:AFPISAS" minOccurs="0"/>
                <xsd:element ref="ns2:FONDOSDEINVERSION" minOccurs="0"/>
                <xsd:element ref="ns2:FONDOSMUTUOS" minOccurs="0"/>
                <xsd:element ref="ns2:MES" minOccurs="0"/>
                <xsd:element ref="ns2:A_x00d1_O" minOccurs="0"/>
                <xsd:element ref="ns2:EMISOR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e90072-d1a9-4289-966e-91328c5833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Entidad" ma:index="15" nillable="true" ma:displayName="CASAS DE BOLSA" ma:format="Dropdown" ma:internalName="Entidad">
      <xsd:simpleType>
        <xsd:union memberTypes="dms:Text">
          <xsd:simpleType>
            <xsd:restriction base="dms:Choice">
              <xsd:enumeration value="ACWM CBSA"/>
              <xsd:enumeration value="ASU CAPITAL CBSA"/>
              <xsd:enumeration value="ATLAS CBSA"/>
              <xsd:enumeration value="AVALON CBSA"/>
              <xsd:enumeration value="BASA CBSA"/>
              <xsd:enumeration value="BNB INVEST CBSA"/>
              <xsd:enumeration value="CADIEM CBSA"/>
              <xsd:enumeration value="CAPITAL MARKETS CBSA"/>
              <xsd:enumeration value="FAIS CBSA"/>
              <xsd:enumeration value="FAMILIAR CBSA"/>
              <xsd:enumeration value="GLT CBSA"/>
              <xsd:enumeration value="GREEN CAPITAL CBSA"/>
              <xsd:enumeration value="INVERSUR CBSA"/>
              <xsd:enumeration value="INVESTOR CBSA"/>
              <xsd:enumeration value="ITAU INVEST CBSA"/>
              <xsd:enumeration value="MILLENIA CAPITAL CBSA"/>
              <xsd:enumeration value="NEGOCIOS BURSATILES CBSA"/>
              <xsd:enumeration value="ONE ASSET CBSA"/>
              <xsd:enumeration value="PUENTE CBSA"/>
              <xsd:enumeration value="SUDAMERIS SEC. CBSA"/>
              <xsd:enumeration value="TRADERS PRO CBSA"/>
              <xsd:enumeration value="UENO CBSA"/>
              <xsd:enumeration value="VALORES CBSA"/>
            </xsd:restriction>
          </xsd:simpleType>
        </xsd:union>
      </xsd:simpleType>
    </xsd:element>
    <xsd:element name="AFPISAS" ma:index="16" nillable="true" ma:displayName="AFPISAS" ma:format="Dropdown" ma:internalName="AFPISAS">
      <xsd:simpleType>
        <xsd:restriction base="dms:Choice">
          <xsd:enumeration value="CADIEM AFPISA"/>
          <xsd:enumeration value="PUENTE AFPISA"/>
          <xsd:enumeration value="INVESTOR AFPISA"/>
          <xsd:enumeration value="BASA AFPISA"/>
          <xsd:enumeration value="SUDAMERIS AFPISA"/>
          <xsd:enumeration value="STAKE AFPISA"/>
          <xsd:enumeration value="ITAU AFPISA"/>
          <xsd:enumeration value="AVALON AFPISA"/>
          <xsd:enumeration value="BNB AFPISA"/>
          <xsd:enumeration value="ATLAS AFPISA"/>
          <xsd:enumeration value="FAMILIAR AFPISA"/>
          <xsd:enumeration value="UENO AFPISA"/>
        </xsd:restriction>
      </xsd:simpleType>
    </xsd:element>
    <xsd:element name="FONDOSDEINVERSION" ma:index="17" nillable="true" ma:displayName="FONDOS DE INVERSION" ma:format="Dropdown" ma:internalName="FONDOSDEINVERSION">
      <xsd:simpleType>
        <xsd:restriction base="dms:Choice">
          <xsd:enumeration value="FI CADIEM"/>
          <xsd:enumeration value="FI INVESTOR"/>
          <xsd:enumeration value="FI PUENTE"/>
          <xsd:enumeration value="FI BASA"/>
          <xsd:enumeration value="FI SUDAMERIS"/>
          <xsd:enumeration value="FI STAKE"/>
          <xsd:enumeration value="FI ITAU"/>
          <xsd:enumeration value="FI AVALON"/>
          <xsd:enumeration value="FI BNB"/>
          <xsd:enumeration value="FI ATLAS"/>
          <xsd:enumeration value="FI FAMILIAR"/>
          <xsd:enumeration value="FI UENO"/>
        </xsd:restriction>
      </xsd:simpleType>
    </xsd:element>
    <xsd:element name="FONDOSMUTUOS" ma:index="18" nillable="true" ma:displayName="FONDOS MUTUOS" ma:format="Dropdown" ma:internalName="FONDOSMUTUOS">
      <xsd:simpleType>
        <xsd:restriction base="dms:Choice">
          <xsd:enumeration value="FM CADIEM"/>
          <xsd:enumeration value="FM INVESTOR"/>
          <xsd:enumeration value="FM PUENTE"/>
          <xsd:enumeration value="FM BASA"/>
          <xsd:enumeration value="FM SUDAMERIS"/>
          <xsd:enumeration value="FM STAKE"/>
          <xsd:enumeration value="FM ITAU"/>
          <xsd:enumeration value="FM AVALON"/>
          <xsd:enumeration value="FM BNB"/>
          <xsd:enumeration value="FM ATLAS"/>
          <xsd:enumeration value="FM FAMILIAR"/>
          <xsd:enumeration value="FM UENO"/>
        </xsd:restriction>
      </xsd:simpleType>
    </xsd:element>
    <xsd:element name="MES" ma:index="19" nillable="true" ma:displayName="MES" ma:format="Dropdown" ma:internalName="MES">
      <xsd:simpleType>
        <xsd:restriction base="dms:Choice">
          <xsd:enumeration value="MARZO"/>
          <xsd:enumeration value="JUNIO"/>
          <xsd:enumeration value="SEPTIEMBRE"/>
          <xsd:enumeration value="DICIEMBRE"/>
        </xsd:restriction>
      </xsd:simpleType>
    </xsd:element>
    <xsd:element name="A_x00d1_O" ma:index="20" nillable="true" ma:displayName="AÑO" ma:format="Dropdown" ma:internalName="A_x00d1_O">
      <xsd:simpleType>
        <xsd:restriction base="dms:Choice">
          <xsd:enumeration value="2024"/>
          <xsd:enumeration value="2025"/>
          <xsd:enumeration value="2026"/>
        </xsd:restriction>
      </xsd:simpleType>
    </xsd:element>
    <xsd:element name="EMISORES" ma:index="21" nillable="true" ma:displayName="EMISORES" ma:format="Dropdown" ma:internalName="EMISORES">
      <xsd:simpleType>
        <xsd:restriction base="dms:Choice">
          <xsd:enumeration value="Opción 1"/>
          <xsd:enumeration value="Opción 2"/>
          <xsd:enumeration value="Opción 3"/>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2.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3.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4.xml><?xml version="1.0" encoding="utf-8"?>
<ds:datastoreItem xmlns:ds="http://schemas.openxmlformats.org/officeDocument/2006/customXml" ds:itemID="{041F4C9A-4D7C-4604-BB4C-69F935F9DFDD}">
  <ds:schemaRefs>
    <ds:schemaRef ds:uri="http://purl.org/dc/elements/1.1/"/>
    <ds:schemaRef ds:uri="727e11e5-f0bc-40b2-aa03-230944aad938"/>
    <ds:schemaRef ds:uri="http://purl.org/dc/terms/"/>
    <ds:schemaRef ds:uri="http://www.w3.org/XML/1998/namespace"/>
    <ds:schemaRef ds:uri="5c546f28-f963-4913-91d3-746344b8e317"/>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customXml/itemProps5.xml><?xml version="1.0" encoding="utf-8"?>
<ds:datastoreItem xmlns:ds="http://schemas.openxmlformats.org/officeDocument/2006/customXml" ds:itemID="{26B2F924-8B69-466A-B1E6-F55533BB4D2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CARATULA</vt:lpstr>
      <vt:lpstr>ÍNDICE</vt:lpstr>
      <vt:lpstr>01</vt:lpstr>
      <vt:lpstr>02</vt:lpstr>
      <vt:lpstr>03</vt:lpstr>
      <vt:lpstr>04</vt:lpstr>
      <vt:lpstr>05</vt:lpstr>
      <vt:lpstr>06</vt:lpstr>
      <vt:lpstr>07</vt:lpstr>
      <vt:lpstr>08</vt:lpstr>
      <vt:lpstr>09</vt:lpstr>
      <vt:lpstr>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Antonella Ugarte</cp:lastModifiedBy>
  <cp:revision/>
  <cp:lastPrinted>2022-08-16T13:54:24Z</cp:lastPrinted>
  <dcterms:created xsi:type="dcterms:W3CDTF">2015-06-05T18:19:34Z</dcterms:created>
  <dcterms:modified xsi:type="dcterms:W3CDTF">2024-08-13T22:13:44Z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0x010100968FF946C5ABF841B1294DBB38D27493</vt:lpwstr>
  </property>
</Properties>
</file>